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1805" activeTab="2"/>
  </bookViews>
  <sheets>
    <sheet name="Lotto 1" sheetId="7" r:id="rId1"/>
    <sheet name="Lotto 2" sheetId="26" r:id="rId2"/>
    <sheet name="Lotto 3" sheetId="27" r:id="rId3"/>
    <sheet name="Lotto 4" sheetId="28" r:id="rId4"/>
  </sheets>
  <definedNames>
    <definedName name="_xlnm._FilterDatabase" localSheetId="0" hidden="1">'Lotto 1'!$B$18:$L$36</definedName>
    <definedName name="_xlnm._FilterDatabase" localSheetId="1" hidden="1">'Lotto 2'!$B$18:$K$33</definedName>
    <definedName name="_xlnm._FilterDatabase" localSheetId="2" hidden="1">'Lotto 3'!$B$18:$L$32</definedName>
    <definedName name="_xlnm._FilterDatabase" localSheetId="3" hidden="1">'Lotto 4'!$B$18:$L$23</definedName>
    <definedName name="_xlnm.Print_Area" localSheetId="0">'Lotto 1'!$A$1:$H$19</definedName>
    <definedName name="_xlnm.Print_Area" localSheetId="1">'Lotto 2'!$A$1:$H$21</definedName>
    <definedName name="_xlnm.Print_Area" localSheetId="2">'Lotto 3'!$A$1:$H$19</definedName>
    <definedName name="_xlnm.Print_Area" localSheetId="3">'Lotto 4'!$A$1:$H$19</definedName>
  </definedNames>
  <calcPr calcId="125725"/>
</workbook>
</file>

<file path=xl/calcChain.xml><?xml version="1.0" encoding="utf-8"?>
<calcChain xmlns="http://schemas.openxmlformats.org/spreadsheetml/2006/main">
  <c r="L33" i="27"/>
  <c r="K50" i="26" l="1"/>
  <c r="K29" i="28" l="1"/>
  <c r="K30" s="1"/>
  <c r="K38" i="27"/>
  <c r="K39" s="1"/>
  <c r="K49" i="26"/>
  <c r="K51" s="1"/>
  <c r="K22"/>
  <c r="K42" i="7"/>
  <c r="K43" s="1"/>
  <c r="K35"/>
  <c r="K27" l="1"/>
  <c r="K20"/>
  <c r="K37" i="26"/>
  <c r="K33"/>
  <c r="K27" i="27"/>
  <c r="K23"/>
  <c r="K20"/>
  <c r="K20" i="28"/>
  <c r="K21"/>
  <c r="K19"/>
  <c r="K23" s="1"/>
  <c r="K22" l="1"/>
  <c r="K31" i="27" l="1"/>
  <c r="K41" i="26"/>
  <c r="K31" i="7"/>
  <c r="K19" i="27" l="1"/>
  <c r="K32" s="1"/>
  <c r="K42" i="26"/>
  <c r="K43" s="1"/>
  <c r="K44" s="1"/>
  <c r="K24" i="28" l="1"/>
  <c r="K25" s="1"/>
  <c r="K19" i="7"/>
  <c r="K36" s="1"/>
  <c r="K33" i="27" l="1"/>
  <c r="K34" s="1"/>
  <c r="L34" s="1"/>
  <c r="L25" i="28"/>
  <c r="M25" s="1"/>
  <c r="K37" i="7" l="1"/>
  <c r="K38" s="1"/>
  <c r="L38" l="1"/>
  <c r="M38" s="1"/>
</calcChain>
</file>

<file path=xl/sharedStrings.xml><?xml version="1.0" encoding="utf-8"?>
<sst xmlns="http://schemas.openxmlformats.org/spreadsheetml/2006/main" count="460" uniqueCount="162">
  <si>
    <t>Richiesta di approvvigionamento</t>
  </si>
  <si>
    <t>ID Ordinativo di Fornitura</t>
  </si>
  <si>
    <t>CIG Ordinativo di Fornitura</t>
  </si>
  <si>
    <t>Amministrazione contraente - Unità Approvvigionante</t>
  </si>
  <si>
    <t>Nome ufficio (Referente autorizzato a emettere l'approvvigionamento)</t>
  </si>
  <si>
    <t>Informazioni di consegna</t>
  </si>
  <si>
    <t>Prezzo unitario offerto</t>
  </si>
  <si>
    <t>Importo complessivo</t>
  </si>
  <si>
    <t>Marca</t>
  </si>
  <si>
    <t>Modello</t>
  </si>
  <si>
    <t>Codice fornitore</t>
  </si>
  <si>
    <t>Valore complessivo richiesta di approvvigionamento</t>
  </si>
  <si>
    <t>=</t>
  </si>
  <si>
    <t>Note all'ordine:</t>
  </si>
  <si>
    <t>Descrizione</t>
  </si>
  <si>
    <t>Elettrocatetere atriale</t>
  </si>
  <si>
    <t>Elettrocatetere ventricolare destro</t>
  </si>
  <si>
    <t>Elettrocatetere ventricolare sinistro</t>
  </si>
  <si>
    <t>Sistema di monitoraggio remoto con trasmissione automatica</t>
  </si>
  <si>
    <t>Defibrillatore biventricolare (CRT-D) fascia media</t>
  </si>
  <si>
    <t>Lotto 1 - Defibrillatore biventricolare (CRT-D) fascia media</t>
  </si>
  <si>
    <t>FORNITORE: Abbott Medical Italia Srl</t>
  </si>
  <si>
    <t>Defibrillatore biventricolare (CRT-D) fascia avanzata</t>
  </si>
  <si>
    <t>Lotto 2 - Defibrillatore biventricolare (CRT-D) fascia avanzata</t>
  </si>
  <si>
    <t>Lotto 4 - Pacemaker (PM) leadless</t>
  </si>
  <si>
    <t>Pacemaker (PM) leadless</t>
  </si>
  <si>
    <t>Abbott Medical</t>
  </si>
  <si>
    <t>CDHFA300Q</t>
  </si>
  <si>
    <t xml:space="preserve">ISOFLEX 1944 </t>
  </si>
  <si>
    <t>1944-46</t>
  </si>
  <si>
    <t>1944-52</t>
  </si>
  <si>
    <t>TENDRIL STS 2088TC MRI CONDITIONAL</t>
  </si>
  <si>
    <t>2088TC-46</t>
  </si>
  <si>
    <t>2088TC-52</t>
  </si>
  <si>
    <t>2088TC-58</t>
  </si>
  <si>
    <t>TENDRIL STS 2088TC</t>
  </si>
  <si>
    <t>2088TC-65</t>
  </si>
  <si>
    <t>2088TC-100</t>
  </si>
  <si>
    <t>7120Q-58</t>
  </si>
  <si>
    <t>7122Q-65</t>
  </si>
  <si>
    <t>MERLIN CONNECT CODICE RC-APP0405+APP1004
APP1005+MTX2000</t>
  </si>
  <si>
    <t>RC-APP0405</t>
  </si>
  <si>
    <t xml:space="preserve">DURATA DF4 a FISSAZIONE ATTIVA </t>
  </si>
  <si>
    <t>1456Q-86</t>
  </si>
  <si>
    <t>QUARTET DOPPIA CURVA</t>
  </si>
  <si>
    <t>QUARTET CURVA S STANDARD</t>
  </si>
  <si>
    <t>QUARTET CURVA S SPAZIATURA LARGA</t>
  </si>
  <si>
    <t>1457Q-86</t>
  </si>
  <si>
    <t>1458Q-86</t>
  </si>
  <si>
    <t>1458QL-86</t>
  </si>
  <si>
    <t>QUARTET CURVA S STRETTA</t>
  </si>
  <si>
    <t>ULTIPACE LPA1231 MRI CONDITIONAL</t>
  </si>
  <si>
    <t>LPA1231-46</t>
  </si>
  <si>
    <t>LPA1231-52</t>
  </si>
  <si>
    <t>LPA1231-58</t>
  </si>
  <si>
    <t>LPA1231-65</t>
  </si>
  <si>
    <t>PM3562</t>
  </si>
  <si>
    <t>EX1150</t>
  </si>
  <si>
    <t>Specificare per i sistemi di monitoraggio remoto, trattandosi di monitoraggio con applicazione scaricabile sullo smartphone del paziente, il numero di trasmettitori mobili MTX2000, se richiesti.</t>
  </si>
  <si>
    <t>Specificare per i sistemi di monitoraggio remoto, trattandosi di moitoraggio con applicazione scaricabile sullo smartphone del paziente, il numero di trasmettitori mobili MTX2000, se richiesti.</t>
  </si>
  <si>
    <t>Catetere di introduzione leadless</t>
  </si>
  <si>
    <t>Introduttore leadless</t>
  </si>
  <si>
    <t>Aveir VR</t>
  </si>
  <si>
    <t>LSP202V</t>
  </si>
  <si>
    <t>Aveir Catetere di introduzione</t>
  </si>
  <si>
    <t>Aveir Introduttore 30 cm</t>
  </si>
  <si>
    <t>Aveir Introduttore 50 cm</t>
  </si>
  <si>
    <t>LSCD201</t>
  </si>
  <si>
    <t>LSCN25301</t>
  </si>
  <si>
    <t>LSCN25501</t>
  </si>
  <si>
    <t>Entrant HF (DF4-IS4)</t>
  </si>
  <si>
    <t>Occorre considerare 1 introduttore ed 1 catetere di introduzione per ogni pacemaker leadless acquistato (atriale e ventricolare)</t>
  </si>
  <si>
    <t>33182100-0</t>
  </si>
  <si>
    <t xml:space="preserve">CIG PADRE B439EA42F1 </t>
  </si>
  <si>
    <t xml:space="preserve">CIG DI GARA B439EA214B </t>
  </si>
  <si>
    <t xml:space="preserve">                  Pacemaker (PM) leadless</t>
  </si>
  <si>
    <t>Quantità annua ASL Cagliari</t>
  </si>
  <si>
    <t>AVEIR™ AR LSP201A</t>
  </si>
  <si>
    <t>LSP201A</t>
  </si>
  <si>
    <t xml:space="preserve">LOTTO 1 accessori </t>
  </si>
  <si>
    <t xml:space="preserve">LOTTO 2 accessori </t>
  </si>
  <si>
    <t>Entrant</t>
  </si>
  <si>
    <t>CDHFA300T</t>
  </si>
  <si>
    <t>PM3222</t>
  </si>
  <si>
    <t xml:space="preserve">LOTTO 4 accessori </t>
  </si>
  <si>
    <t xml:space="preserve">GALLANT HF (DF4-IS4) </t>
  </si>
  <si>
    <t>CDHFA500T</t>
  </si>
  <si>
    <t>CD3361-40C</t>
  </si>
  <si>
    <t>Gallant</t>
  </si>
  <si>
    <t>Unify Assura</t>
  </si>
  <si>
    <r>
      <t xml:space="preserve">FORNITORE: </t>
    </r>
    <r>
      <rPr>
        <b/>
        <i/>
        <sz val="16"/>
        <color theme="1"/>
        <rFont val="Calibri"/>
        <family val="2"/>
        <scheme val="minor"/>
      </rPr>
      <t>Abbott Medical Italia Srl</t>
    </r>
  </si>
  <si>
    <t>DAL FEBBRAIO LOTTO ESAURITO - ORDINABILI SOLO DM IN AGGIUNTA AI PRIMI ORDINATI</t>
  </si>
  <si>
    <t xml:space="preserve">                     DAL FEBBRAIO LOTTO ESAURITO - ORDINABILI SOLO DM IN AGGIUNTA AI PRIMI ORDINATI</t>
  </si>
  <si>
    <t>Quantità BIENNALE            ASL Cagliari</t>
  </si>
  <si>
    <t xml:space="preserve">CIG DI GARA B439EA1078  </t>
  </si>
  <si>
    <t xml:space="preserve">                                                   L.1-Defibrillatori biventricolari (CRT-D) fascia MEDIA -5° AGGIUDICATARIO </t>
  </si>
  <si>
    <t>ASL 8 DI CAGLIARI</t>
  </si>
  <si>
    <t>SC.ACQUISTI BENI E SERVIZI (RUP ALICE MATTEU)</t>
  </si>
  <si>
    <t xml:space="preserve">                                                      L.2-Defibrillatori biventricolari (CRT-D) fascia AVANZATA -5° AGGIUDICATARIO </t>
  </si>
  <si>
    <t xml:space="preserve"> === LOTTO ESAURITO</t>
  </si>
  <si>
    <t>PROC. N. 1548438  - ODF N. 9054608</t>
  </si>
  <si>
    <t>PROC. N. 1548480  - ODF N. 9054000</t>
  </si>
  <si>
    <t>Quantità BIENNALE      ASL Cagliari</t>
  </si>
  <si>
    <t>Codice sisar</t>
  </si>
  <si>
    <t>J01050301</t>
  </si>
  <si>
    <t>CND</t>
  </si>
  <si>
    <t>J0190010102</t>
  </si>
  <si>
    <t>J019001020102</t>
  </si>
  <si>
    <t>CDHFA500D</t>
  </si>
  <si>
    <t>CDHFA500B</t>
  </si>
  <si>
    <t>1948-58</t>
  </si>
  <si>
    <t>CDHFA500Q</t>
  </si>
  <si>
    <t>7122Q-58</t>
  </si>
  <si>
    <t>J0190010103</t>
  </si>
  <si>
    <t>J019001020101</t>
  </si>
  <si>
    <t>J019099</t>
  </si>
  <si>
    <t>J01010401</t>
  </si>
  <si>
    <t>J010105</t>
  </si>
  <si>
    <t>7120Q-65</t>
  </si>
  <si>
    <t>Lotto3-Pacemakerbiventricolare(CRT-P)funzioniavanzate</t>
  </si>
  <si>
    <t>Richiestadiapprovvigionamento</t>
  </si>
  <si>
    <t>FORNITORE:AbbottMedicalItaliaSrl</t>
  </si>
  <si>
    <t>IDOrdinativodiFornitura</t>
  </si>
  <si>
    <t>PROC.N.1548513-ODFN.9054703</t>
  </si>
  <si>
    <t>CIGOrdinativodiFornitura</t>
  </si>
  <si>
    <t>CigpadreB439EA321E</t>
  </si>
  <si>
    <t>Amministrazionecontraente-UnitàApprovvigionante</t>
  </si>
  <si>
    <t>ASL8DICAGLIARI</t>
  </si>
  <si>
    <t>Nomeufficio(Referenteautorizzatoaemetterel'approvvigionamento)</t>
  </si>
  <si>
    <t>SC.ACQUISTIBENIESERVIZI(RUPALICEMATTEU)</t>
  </si>
  <si>
    <t>Informazionidiconsegna</t>
  </si>
  <si>
    <t>L.3-Pacemaker(PM)biventricolari(CRT-P)funzioniavanzate-4°AGGIUDICATARIO</t>
  </si>
  <si>
    <t>Codicefornitore</t>
  </si>
  <si>
    <t>Prezzounitarioofferto</t>
  </si>
  <si>
    <t>QuantitàBIENNALEASLCagliari</t>
  </si>
  <si>
    <t>Importocomplessivo</t>
  </si>
  <si>
    <t>Pacemakerbiventricolare(CRT-P)funzioniavanzate</t>
  </si>
  <si>
    <t>AbbottMedical</t>
  </si>
  <si>
    <t>QuadraAllureMP</t>
  </si>
  <si>
    <t>Elettrocatetereatriale</t>
  </si>
  <si>
    <t xml:space="preserve">AbbottMedical
</t>
  </si>
  <si>
    <t>ISOFLEX1944MRICONDITIONAL</t>
  </si>
  <si>
    <t>TENDRILSTS2088TCMRICONDITIONAL</t>
  </si>
  <si>
    <t>Elettrocatetereventricolaredestro</t>
  </si>
  <si>
    <t>ISOFLEX1948MRICONDITIONAL</t>
  </si>
  <si>
    <t>TENDRILSTS2088TC</t>
  </si>
  <si>
    <t>Elettrocatetereventricolaresinistro</t>
  </si>
  <si>
    <t>QUARTETCURVASSTRETTA</t>
  </si>
  <si>
    <t>QUARTETDOPPIACURVA</t>
  </si>
  <si>
    <t>QUARTETCURVASSTANDARD</t>
  </si>
  <si>
    <t>QUARTETCURVASSPAZIATURALARGA</t>
  </si>
  <si>
    <t>MERLIN@HOMEEX1150
comprensivodi
MERLIN@HOMEEX1151</t>
  </si>
  <si>
    <t>Valorecomplessivorichiestadiapprovvigionamento</t>
  </si>
  <si>
    <t>Noteall'ordine:</t>
  </si>
  <si>
    <t>Specificareperisistemidimonitoraggioremoto,l'ordinedichiavetteEX1151inparinumeroaitrasmettitoririchiestiEX1150.</t>
  </si>
  <si>
    <t>LOTTO3accessori</t>
  </si>
  <si>
    <t>AllureRF</t>
  </si>
  <si>
    <t>C010299</t>
  </si>
  <si>
    <t>C0502</t>
  </si>
  <si>
    <t>??????</t>
  </si>
  <si>
    <t>A501010601</t>
  </si>
  <si>
    <t>A501010603</t>
  </si>
</sst>
</file>

<file path=xl/styles.xml><?xml version="1.0" encoding="utf-8"?>
<styleSheet xmlns="http://schemas.openxmlformats.org/spreadsheetml/2006/main">
  <numFmts count="4">
    <numFmt numFmtId="164" formatCode="&quot;€&quot;\ #,##0.00"/>
    <numFmt numFmtId="165" formatCode="&quot;€&quot;\ #,##0.0000"/>
    <numFmt numFmtId="166" formatCode="#,##0.00\ &quot;€&quot;"/>
    <numFmt numFmtId="167" formatCode="#,##0.0000\ &quot;€&quot;"/>
  </numFmts>
  <fonts count="18">
    <font>
      <sz val="11"/>
      <color theme="1"/>
      <name val="Calibri"/>
      <family val="2"/>
      <scheme val="minor"/>
    </font>
    <font>
      <b/>
      <sz val="16"/>
      <color rgb="FF534D49"/>
      <name val="Titillium Web"/>
    </font>
    <font>
      <b/>
      <sz val="11"/>
      <color rgb="FFFFFFFF"/>
      <name val="Calibri"/>
      <family val="2"/>
      <scheme val="minor"/>
    </font>
    <font>
      <sz val="11"/>
      <color rgb="FF534D49"/>
      <name val="Calibri"/>
      <family val="2"/>
      <scheme val="minor"/>
    </font>
    <font>
      <b/>
      <sz val="14"/>
      <color rgb="FF534D49"/>
      <name val="Calibri"/>
      <family val="2"/>
      <scheme val="minor"/>
    </font>
    <font>
      <b/>
      <sz val="10"/>
      <color rgb="FF821B4C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rgb="FF534D4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21B4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rgb="FFD9D9D9"/>
      </right>
      <top/>
      <bottom/>
      <diagonal/>
    </border>
    <border>
      <left/>
      <right/>
      <top style="medium">
        <color rgb="FFD9D9D9"/>
      </top>
      <bottom style="thin">
        <color indexed="64"/>
      </bottom>
      <diagonal/>
    </border>
    <border>
      <left/>
      <right style="thin">
        <color indexed="64"/>
      </right>
      <top style="medium">
        <color rgb="FFD9D9D9"/>
      </top>
      <bottom style="thin">
        <color indexed="64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/>
      <diagonal/>
    </border>
    <border>
      <left style="medium">
        <color rgb="FFD9D9D9"/>
      </left>
      <right style="medium">
        <color rgb="FFD9D9D9"/>
      </right>
      <top/>
      <bottom/>
      <diagonal/>
    </border>
    <border>
      <left style="medium">
        <color rgb="FFD9D9D9"/>
      </left>
      <right style="medium">
        <color rgb="FFD9D9D9"/>
      </right>
      <top/>
      <bottom style="medium">
        <color rgb="FFD9D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D9D9D9"/>
      </right>
      <top style="medium">
        <color rgb="FFD9D9D9"/>
      </top>
      <bottom/>
      <diagonal/>
    </border>
    <border>
      <left/>
      <right/>
      <top style="medium">
        <color rgb="FFD9D9D9"/>
      </top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/>
      <diagonal/>
    </border>
    <border>
      <left style="medium">
        <color rgb="FFD9D9D9"/>
      </left>
      <right/>
      <top/>
      <bottom/>
      <diagonal/>
    </border>
    <border>
      <left style="medium">
        <color rgb="FFD9D9D9"/>
      </left>
      <right/>
      <top/>
      <bottom style="medium">
        <color rgb="FFD9D9D9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3" fillId="3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0" xfId="0" applyBorder="1" applyAlignment="1">
      <alignment vertical="center"/>
    </xf>
    <xf numFmtId="0" fontId="7" fillId="0" borderId="10" xfId="0" applyFont="1" applyBorder="1" applyAlignment="1" applyProtection="1">
      <alignment horizontal="center" vertical="center"/>
      <protection locked="0"/>
    </xf>
    <xf numFmtId="0" fontId="0" fillId="0" borderId="13" xfId="0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7" fillId="0" borderId="10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7" xfId="0" applyNumberFormat="1" applyBorder="1" applyAlignment="1">
      <alignment horizontal="center" vertical="center"/>
    </xf>
    <xf numFmtId="164" fontId="0" fillId="0" borderId="10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0" borderId="10" xfId="0" applyNumberFormat="1" applyBorder="1" applyAlignment="1">
      <alignment horizontal="center" vertical="center"/>
    </xf>
    <xf numFmtId="0" fontId="0" fillId="0" borderId="11" xfId="0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11" fillId="0" borderId="15" xfId="0" applyFont="1" applyBorder="1" applyAlignment="1">
      <alignment horizontal="right" vertical="center"/>
    </xf>
    <xf numFmtId="0" fontId="11" fillId="0" borderId="15" xfId="0" applyFont="1" applyBorder="1" applyAlignment="1">
      <alignment horizontal="center" vertical="center"/>
    </xf>
    <xf numFmtId="165" fontId="11" fillId="0" borderId="16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6" fillId="0" borderId="3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0" fillId="0" borderId="6" xfId="0" applyBorder="1" applyAlignment="1">
      <alignment vertical="center"/>
    </xf>
    <xf numFmtId="0" fontId="6" fillId="0" borderId="9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0" xfId="0" applyFont="1" applyBorder="1" applyAlignment="1" applyProtection="1">
      <alignment vertical="center"/>
      <protection locked="0"/>
    </xf>
    <xf numFmtId="0" fontId="10" fillId="0" borderId="0" xfId="0" applyFont="1" applyProtection="1">
      <protection locked="0"/>
    </xf>
    <xf numFmtId="0" fontId="2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vertical="center"/>
    </xf>
    <xf numFmtId="1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164" fontId="3" fillId="4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4" borderId="2" xfId="0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3" fillId="0" borderId="2" xfId="0" applyNumberFormat="1" applyFont="1" applyBorder="1" applyAlignment="1">
      <alignment horizontal="center" vertical="center"/>
    </xf>
    <xf numFmtId="46" fontId="3" fillId="0" borderId="2" xfId="0" applyNumberFormat="1" applyFont="1" applyBorder="1" applyAlignment="1">
      <alignment horizontal="center" vertical="center"/>
    </xf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12" fillId="0" borderId="4" xfId="0" applyFont="1" applyBorder="1" applyAlignment="1">
      <alignment vertical="center"/>
    </xf>
    <xf numFmtId="0" fontId="13" fillId="0" borderId="10" xfId="0" applyFont="1" applyBorder="1" applyAlignment="1" applyProtection="1">
      <alignment horizontal="center" vertical="center"/>
      <protection locked="0"/>
    </xf>
    <xf numFmtId="164" fontId="3" fillId="0" borderId="23" xfId="0" applyNumberFormat="1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  <protection locked="0"/>
    </xf>
    <xf numFmtId="0" fontId="3" fillId="0" borderId="24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0" xfId="0" applyBorder="1"/>
    <xf numFmtId="0" fontId="15" fillId="5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3" fillId="0" borderId="2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46" fontId="3" fillId="0" borderId="14" xfId="0" applyNumberFormat="1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/>
    </xf>
    <xf numFmtId="0" fontId="17" fillId="0" borderId="25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25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1" fontId="3" fillId="0" borderId="25" xfId="0" applyNumberFormat="1" applyFont="1" applyBorder="1" applyAlignment="1" applyProtection="1">
      <alignment horizontal="center" vertical="center"/>
      <protection locked="0"/>
    </xf>
    <xf numFmtId="1" fontId="3" fillId="0" borderId="17" xfId="0" applyNumberFormat="1" applyFont="1" applyBorder="1" applyAlignment="1" applyProtection="1">
      <alignment horizontal="center" vertical="center" wrapText="1"/>
      <protection locked="0"/>
    </xf>
    <xf numFmtId="1" fontId="3" fillId="0" borderId="18" xfId="0" applyNumberFormat="1" applyFont="1" applyBorder="1" applyAlignment="1" applyProtection="1">
      <alignment horizontal="center" vertical="center" wrapText="1"/>
      <protection locked="0"/>
    </xf>
    <xf numFmtId="1" fontId="3" fillId="0" borderId="19" xfId="0" applyNumberFormat="1" applyFont="1" applyBorder="1" applyAlignment="1" applyProtection="1">
      <alignment horizontal="center" vertical="center" wrapText="1"/>
      <protection locked="0"/>
    </xf>
    <xf numFmtId="1" fontId="3" fillId="0" borderId="17" xfId="0" applyNumberFormat="1" applyFont="1" applyBorder="1" applyAlignment="1" applyProtection="1">
      <alignment horizontal="center" vertical="center"/>
      <protection locked="0"/>
    </xf>
    <xf numFmtId="1" fontId="3" fillId="0" borderId="18" xfId="0" applyNumberFormat="1" applyFont="1" applyBorder="1" applyAlignment="1" applyProtection="1">
      <alignment horizontal="center" vertical="center"/>
      <protection locked="0"/>
    </xf>
    <xf numFmtId="1" fontId="3" fillId="0" borderId="19" xfId="0" applyNumberFormat="1" applyFont="1" applyBorder="1" applyAlignment="1" applyProtection="1">
      <alignment horizontal="center" vertical="center"/>
      <protection locked="0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" fontId="3" fillId="3" borderId="17" xfId="0" applyNumberFormat="1" applyFont="1" applyFill="1" applyBorder="1" applyAlignment="1" applyProtection="1">
      <alignment horizontal="center" vertical="center" wrapText="1"/>
      <protection locked="0"/>
    </xf>
    <xf numFmtId="1" fontId="3" fillId="3" borderId="19" xfId="0" applyNumberFormat="1" applyFont="1" applyFill="1" applyBorder="1" applyAlignment="1" applyProtection="1">
      <alignment horizontal="center" vertical="center" wrapText="1"/>
      <protection locked="0"/>
    </xf>
    <xf numFmtId="0" fontId="15" fillId="5" borderId="20" xfId="0" applyFont="1" applyFill="1" applyBorder="1" applyAlignment="1" applyProtection="1">
      <alignment horizontal="center" vertical="center"/>
      <protection locked="0"/>
    </xf>
    <xf numFmtId="0" fontId="15" fillId="5" borderId="21" xfId="0" applyFont="1" applyFill="1" applyBorder="1" applyAlignment="1" applyProtection="1">
      <alignment horizontal="center" vertical="center"/>
      <protection locked="0"/>
    </xf>
    <xf numFmtId="0" fontId="15" fillId="5" borderId="22" xfId="0" applyFont="1" applyFill="1" applyBorder="1" applyAlignment="1" applyProtection="1">
      <alignment horizontal="center" vertical="center"/>
      <protection locked="0"/>
    </xf>
    <xf numFmtId="0" fontId="13" fillId="0" borderId="25" xfId="0" applyFont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  <xf numFmtId="0" fontId="0" fillId="0" borderId="25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43"/>
  <sheetViews>
    <sheetView showGridLines="0" topLeftCell="A25" workbookViewId="0">
      <selection activeCell="E52" sqref="E52"/>
    </sheetView>
  </sheetViews>
  <sheetFormatPr defaultRowHeight="15"/>
  <cols>
    <col min="1" max="1" width="2.5703125" customWidth="1"/>
    <col min="2" max="2" width="2.85546875" customWidth="1"/>
    <col min="3" max="3" width="53" customWidth="1"/>
    <col min="4" max="4" width="18.28515625" style="16" customWidth="1"/>
    <col min="5" max="5" width="43.7109375" style="16" bestFit="1" customWidth="1"/>
    <col min="6" max="7" width="36.42578125" style="16" customWidth="1"/>
    <col min="8" max="8" width="18.7109375" style="16" customWidth="1"/>
    <col min="9" max="9" width="15.42578125" style="28" customWidth="1"/>
    <col min="10" max="10" width="13.140625" customWidth="1"/>
    <col min="11" max="11" width="14" customWidth="1"/>
    <col min="12" max="12" width="11.5703125" bestFit="1" customWidth="1"/>
    <col min="13" max="13" width="13.7109375" bestFit="1" customWidth="1"/>
  </cols>
  <sheetData>
    <row r="2" spans="2:12">
      <c r="B2" s="4" t="s">
        <v>20</v>
      </c>
    </row>
    <row r="3" spans="2:12" ht="8.25" customHeight="1" thickBot="1">
      <c r="B3" s="1"/>
      <c r="C3" s="1"/>
      <c r="D3" s="1"/>
      <c r="E3" s="1"/>
      <c r="F3" s="1"/>
      <c r="G3" s="1"/>
    </row>
    <row r="4" spans="2:12" ht="17.25" thickTop="1" thickBot="1">
      <c r="B4" s="5"/>
      <c r="C4" s="40" t="s">
        <v>0</v>
      </c>
      <c r="D4" s="34"/>
      <c r="E4" s="69" t="s">
        <v>21</v>
      </c>
      <c r="F4" s="69"/>
      <c r="G4" s="69"/>
      <c r="H4" s="34"/>
      <c r="I4" s="34"/>
      <c r="J4" s="34"/>
      <c r="K4" s="35"/>
    </row>
    <row r="5" spans="2:12" ht="15.75" thickTop="1">
      <c r="B5" s="5"/>
      <c r="C5" s="41"/>
      <c r="D5" s="6"/>
      <c r="E5" s="6"/>
      <c r="F5" s="6"/>
      <c r="G5" s="6"/>
      <c r="H5" s="6"/>
      <c r="I5" s="26"/>
      <c r="J5" s="6"/>
    </row>
    <row r="6" spans="2:12" ht="8.25" customHeight="1">
      <c r="B6" s="5"/>
      <c r="C6" s="42"/>
      <c r="D6" s="21"/>
      <c r="E6" s="21"/>
      <c r="F6" s="21"/>
      <c r="G6" s="21"/>
      <c r="H6" s="17"/>
      <c r="I6" s="29"/>
      <c r="J6" s="7"/>
      <c r="K6" s="8"/>
      <c r="L6" s="5"/>
    </row>
    <row r="7" spans="2:12">
      <c r="B7" s="5"/>
      <c r="C7" s="43" t="s">
        <v>1</v>
      </c>
      <c r="D7" s="18"/>
      <c r="E7" s="22" t="s">
        <v>100</v>
      </c>
      <c r="F7" s="22"/>
      <c r="G7" s="22"/>
      <c r="H7" s="12"/>
      <c r="I7" s="30"/>
      <c r="J7" s="9"/>
      <c r="K7" s="33"/>
      <c r="L7" s="5"/>
    </row>
    <row r="8" spans="2:12" ht="5.25" customHeight="1">
      <c r="B8" s="5"/>
      <c r="C8" s="43"/>
      <c r="D8" s="18"/>
      <c r="E8" s="23"/>
      <c r="F8" s="23"/>
      <c r="G8" s="23"/>
      <c r="H8" s="18"/>
      <c r="I8" s="31"/>
      <c r="J8" s="10"/>
      <c r="K8" s="33"/>
      <c r="L8" s="5"/>
    </row>
    <row r="9" spans="2:12">
      <c r="B9" s="5"/>
      <c r="C9" s="43" t="s">
        <v>2</v>
      </c>
      <c r="D9" s="18"/>
      <c r="E9" s="22" t="s">
        <v>94</v>
      </c>
      <c r="F9" s="22"/>
      <c r="G9" s="22"/>
      <c r="H9" s="12"/>
      <c r="I9" s="30"/>
      <c r="J9" s="9"/>
      <c r="K9" s="33"/>
      <c r="L9" s="5"/>
    </row>
    <row r="10" spans="2:12" ht="5.25" customHeight="1">
      <c r="B10" s="5"/>
      <c r="C10" s="43"/>
      <c r="D10" s="18"/>
      <c r="E10" s="23"/>
      <c r="F10" s="23"/>
      <c r="G10" s="23"/>
      <c r="H10" s="18"/>
      <c r="I10" s="31"/>
      <c r="J10" s="10"/>
      <c r="K10" s="33"/>
      <c r="L10" s="5"/>
    </row>
    <row r="11" spans="2:12">
      <c r="B11" s="5"/>
      <c r="C11" s="43" t="s">
        <v>3</v>
      </c>
      <c r="D11" s="18"/>
      <c r="E11" s="22" t="s">
        <v>96</v>
      </c>
      <c r="F11" s="22"/>
      <c r="G11" s="22"/>
      <c r="H11" s="12"/>
      <c r="I11" s="30"/>
      <c r="J11" s="9"/>
      <c r="K11" s="33"/>
      <c r="L11" s="5"/>
    </row>
    <row r="12" spans="2:12" ht="6" customHeight="1">
      <c r="B12" s="5"/>
      <c r="C12" s="43"/>
      <c r="D12" s="18"/>
      <c r="E12" s="23"/>
      <c r="F12" s="23"/>
      <c r="G12" s="23"/>
      <c r="H12" s="18"/>
      <c r="I12" s="31"/>
      <c r="J12" s="10"/>
      <c r="K12" s="33"/>
      <c r="L12" s="5"/>
    </row>
    <row r="13" spans="2:12">
      <c r="B13" s="5"/>
      <c r="C13" s="43" t="s">
        <v>4</v>
      </c>
      <c r="D13" s="18"/>
      <c r="E13" s="22" t="s">
        <v>97</v>
      </c>
      <c r="F13" s="22"/>
      <c r="G13" s="22"/>
      <c r="H13" s="12"/>
      <c r="I13" s="30"/>
      <c r="J13" s="9"/>
      <c r="K13" s="33"/>
      <c r="L13" s="5"/>
    </row>
    <row r="14" spans="2:12" ht="6" customHeight="1">
      <c r="B14" s="5"/>
      <c r="C14" s="43"/>
      <c r="D14" s="18"/>
      <c r="E14" s="23"/>
      <c r="F14" s="23"/>
      <c r="G14" s="23"/>
      <c r="H14" s="18"/>
      <c r="I14" s="31"/>
      <c r="J14" s="10"/>
      <c r="K14" s="33"/>
      <c r="L14" s="5"/>
    </row>
    <row r="15" spans="2:12">
      <c r="B15" s="5"/>
      <c r="C15" s="43" t="s">
        <v>5</v>
      </c>
      <c r="D15" s="18"/>
      <c r="E15" s="70" t="s">
        <v>95</v>
      </c>
      <c r="F15" s="70"/>
      <c r="G15" s="70"/>
      <c r="H15" s="12"/>
      <c r="I15" s="30"/>
      <c r="J15" s="9"/>
      <c r="K15" s="33"/>
      <c r="L15" s="5"/>
    </row>
    <row r="16" spans="2:12" ht="8.25" customHeight="1">
      <c r="B16" s="2"/>
      <c r="C16" s="44"/>
      <c r="D16" s="12"/>
      <c r="E16" s="24"/>
      <c r="F16" s="24"/>
      <c r="G16" s="24"/>
      <c r="H16" s="19"/>
      <c r="I16" s="32"/>
      <c r="J16" s="11"/>
      <c r="K16" s="13"/>
      <c r="L16" s="5"/>
    </row>
    <row r="17" spans="2:11" ht="8.25" customHeight="1" thickBot="1"/>
    <row r="18" spans="2:11" ht="39" thickBot="1">
      <c r="B18" s="48"/>
      <c r="C18" s="15" t="s">
        <v>14</v>
      </c>
      <c r="D18" s="15" t="s">
        <v>8</v>
      </c>
      <c r="E18" s="15" t="s">
        <v>9</v>
      </c>
      <c r="F18" s="84" t="s">
        <v>103</v>
      </c>
      <c r="G18" s="15" t="s">
        <v>105</v>
      </c>
      <c r="H18" s="15" t="s">
        <v>10</v>
      </c>
      <c r="I18" s="27" t="s">
        <v>6</v>
      </c>
      <c r="J18" s="15" t="s">
        <v>93</v>
      </c>
      <c r="K18" s="15" t="s">
        <v>7</v>
      </c>
    </row>
    <row r="19" spans="2:11" ht="21.75" customHeight="1" thickBot="1">
      <c r="B19" s="14"/>
      <c r="C19" s="59" t="s">
        <v>19</v>
      </c>
      <c r="D19" s="60" t="s">
        <v>26</v>
      </c>
      <c r="E19" s="82" t="s">
        <v>70</v>
      </c>
      <c r="F19" s="83">
        <v>1482775</v>
      </c>
      <c r="G19" s="60" t="s">
        <v>104</v>
      </c>
      <c r="H19" s="61" t="s">
        <v>27</v>
      </c>
      <c r="I19" s="62">
        <v>9500</v>
      </c>
      <c r="J19" s="63">
        <v>14</v>
      </c>
      <c r="K19" s="62">
        <f t="shared" ref="K19" si="0">J19*I19</f>
        <v>133000</v>
      </c>
    </row>
    <row r="20" spans="2:11" ht="21.75" customHeight="1" thickBot="1">
      <c r="B20" s="14"/>
      <c r="C20" s="59" t="s">
        <v>15</v>
      </c>
      <c r="D20" s="61" t="s">
        <v>26</v>
      </c>
      <c r="E20" s="82" t="s">
        <v>28</v>
      </c>
      <c r="F20" s="83">
        <v>1624305</v>
      </c>
      <c r="G20" s="60" t="s">
        <v>106</v>
      </c>
      <c r="H20" s="60" t="s">
        <v>29</v>
      </c>
      <c r="I20" s="64">
        <v>130</v>
      </c>
      <c r="J20" s="101">
        <v>14</v>
      </c>
      <c r="K20" s="107">
        <f>I20*J20</f>
        <v>1820</v>
      </c>
    </row>
    <row r="21" spans="2:11" ht="21.75" customHeight="1" thickBot="1">
      <c r="B21" s="14"/>
      <c r="C21" s="59" t="s">
        <v>15</v>
      </c>
      <c r="D21" s="61" t="s">
        <v>26</v>
      </c>
      <c r="E21" s="82" t="s">
        <v>28</v>
      </c>
      <c r="F21" s="83">
        <v>1404127</v>
      </c>
      <c r="G21" s="60" t="s">
        <v>106</v>
      </c>
      <c r="H21" s="60" t="s">
        <v>30</v>
      </c>
      <c r="I21" s="64">
        <v>130</v>
      </c>
      <c r="J21" s="102"/>
      <c r="K21" s="108"/>
    </row>
    <row r="22" spans="2:11" ht="21.75" customHeight="1" thickBot="1">
      <c r="B22" s="14"/>
      <c r="C22" s="59" t="s">
        <v>15</v>
      </c>
      <c r="D22" s="61" t="s">
        <v>26</v>
      </c>
      <c r="E22" s="82" t="s">
        <v>31</v>
      </c>
      <c r="F22" s="83">
        <v>1624284</v>
      </c>
      <c r="G22" s="60" t="s">
        <v>106</v>
      </c>
      <c r="H22" s="60" t="s">
        <v>32</v>
      </c>
      <c r="I22" s="64">
        <v>130</v>
      </c>
      <c r="J22" s="102"/>
      <c r="K22" s="108"/>
    </row>
    <row r="23" spans="2:11" ht="21.75" customHeight="1" thickBot="1">
      <c r="B23" s="14"/>
      <c r="C23" s="59" t="s">
        <v>15</v>
      </c>
      <c r="D23" s="61" t="s">
        <v>26</v>
      </c>
      <c r="E23" s="82" t="s">
        <v>31</v>
      </c>
      <c r="F23" s="83">
        <v>1624285</v>
      </c>
      <c r="G23" s="60" t="s">
        <v>106</v>
      </c>
      <c r="H23" s="60" t="s">
        <v>33</v>
      </c>
      <c r="I23" s="64">
        <v>130</v>
      </c>
      <c r="J23" s="102"/>
      <c r="K23" s="108"/>
    </row>
    <row r="24" spans="2:11" ht="21.75" customHeight="1" thickBot="1">
      <c r="B24" s="14"/>
      <c r="C24" s="59" t="s">
        <v>15</v>
      </c>
      <c r="D24" s="61" t="s">
        <v>26</v>
      </c>
      <c r="E24" s="82" t="s">
        <v>31</v>
      </c>
      <c r="F24" s="83">
        <v>1624306</v>
      </c>
      <c r="G24" s="60" t="s">
        <v>106</v>
      </c>
      <c r="H24" s="60" t="s">
        <v>34</v>
      </c>
      <c r="I24" s="64">
        <v>130</v>
      </c>
      <c r="J24" s="102"/>
      <c r="K24" s="108"/>
    </row>
    <row r="25" spans="2:11" ht="21.75" customHeight="1" thickBot="1">
      <c r="B25" s="14"/>
      <c r="C25" s="59" t="s">
        <v>15</v>
      </c>
      <c r="D25" s="61" t="s">
        <v>26</v>
      </c>
      <c r="E25" s="82" t="s">
        <v>35</v>
      </c>
      <c r="F25" s="83">
        <v>1443038</v>
      </c>
      <c r="G25" s="60" t="s">
        <v>106</v>
      </c>
      <c r="H25" s="60" t="s">
        <v>36</v>
      </c>
      <c r="I25" s="64">
        <v>130</v>
      </c>
      <c r="J25" s="102"/>
      <c r="K25" s="108"/>
    </row>
    <row r="26" spans="2:11" ht="21.75" customHeight="1" thickBot="1">
      <c r="B26" s="14"/>
      <c r="C26" s="59" t="s">
        <v>15</v>
      </c>
      <c r="D26" s="61" t="s">
        <v>26</v>
      </c>
      <c r="E26" s="82" t="s">
        <v>35</v>
      </c>
      <c r="F26" s="83">
        <v>1443039</v>
      </c>
      <c r="G26" s="60" t="s">
        <v>106</v>
      </c>
      <c r="H26" s="60" t="s">
        <v>37</v>
      </c>
      <c r="I26" s="64">
        <v>130</v>
      </c>
      <c r="J26" s="103"/>
      <c r="K26" s="109"/>
    </row>
    <row r="27" spans="2:11" ht="21.75" customHeight="1" thickBot="1">
      <c r="B27" s="14"/>
      <c r="C27" s="59" t="s">
        <v>16</v>
      </c>
      <c r="D27" s="60" t="s">
        <v>26</v>
      </c>
      <c r="E27" s="82" t="s">
        <v>42</v>
      </c>
      <c r="F27" s="83">
        <v>1443027</v>
      </c>
      <c r="G27" s="60" t="s">
        <v>107</v>
      </c>
      <c r="H27" s="61" t="s">
        <v>38</v>
      </c>
      <c r="I27" s="62">
        <v>500</v>
      </c>
      <c r="J27" s="101">
        <v>14</v>
      </c>
      <c r="K27" s="107">
        <f>I27*J27</f>
        <v>7000</v>
      </c>
    </row>
    <row r="28" spans="2:11" ht="21.75" customHeight="1" thickBot="1">
      <c r="B28" s="14"/>
      <c r="C28" s="59" t="s">
        <v>16</v>
      </c>
      <c r="D28" s="60" t="s">
        <v>26</v>
      </c>
      <c r="E28" s="82" t="s">
        <v>42</v>
      </c>
      <c r="F28" s="83">
        <v>1443028</v>
      </c>
      <c r="G28" s="60" t="s">
        <v>107</v>
      </c>
      <c r="H28" s="61" t="s">
        <v>118</v>
      </c>
      <c r="I28" s="62">
        <v>500</v>
      </c>
      <c r="J28" s="102"/>
      <c r="K28" s="108"/>
    </row>
    <row r="29" spans="2:11" ht="21.75" customHeight="1" thickBot="1">
      <c r="B29" s="14"/>
      <c r="C29" s="59" t="s">
        <v>16</v>
      </c>
      <c r="D29" s="60" t="s">
        <v>26</v>
      </c>
      <c r="E29" s="82" t="s">
        <v>42</v>
      </c>
      <c r="F29" s="83">
        <v>1601715</v>
      </c>
      <c r="G29" s="60" t="s">
        <v>107</v>
      </c>
      <c r="H29" s="61" t="s">
        <v>112</v>
      </c>
      <c r="I29" s="62">
        <v>500</v>
      </c>
      <c r="J29" s="102"/>
      <c r="K29" s="108"/>
    </row>
    <row r="30" spans="2:11" ht="21.75" customHeight="1" thickBot="1">
      <c r="B30" s="14"/>
      <c r="C30" s="59" t="s">
        <v>16</v>
      </c>
      <c r="D30" s="60" t="s">
        <v>26</v>
      </c>
      <c r="E30" s="82" t="s">
        <v>42</v>
      </c>
      <c r="F30" s="83">
        <v>1443008</v>
      </c>
      <c r="G30" s="60" t="s">
        <v>107</v>
      </c>
      <c r="H30" s="61" t="s">
        <v>39</v>
      </c>
      <c r="I30" s="62">
        <v>500</v>
      </c>
      <c r="J30" s="103"/>
      <c r="K30" s="109"/>
    </row>
    <row r="31" spans="2:11" ht="21.75" customHeight="1" thickBot="1">
      <c r="B31" s="14"/>
      <c r="C31" s="59" t="s">
        <v>17</v>
      </c>
      <c r="D31" s="61" t="s">
        <v>26</v>
      </c>
      <c r="E31" s="82" t="s">
        <v>50</v>
      </c>
      <c r="F31" s="83">
        <v>1624346</v>
      </c>
      <c r="G31" s="60" t="s">
        <v>113</v>
      </c>
      <c r="H31" s="65" t="s">
        <v>43</v>
      </c>
      <c r="I31" s="64">
        <v>500</v>
      </c>
      <c r="J31" s="104">
        <v>14</v>
      </c>
      <c r="K31" s="107">
        <f t="shared" ref="K31" si="1">J31*I31</f>
        <v>7000</v>
      </c>
    </row>
    <row r="32" spans="2:11" ht="21.75" customHeight="1" thickBot="1">
      <c r="B32" s="14"/>
      <c r="C32" s="59" t="s">
        <v>17</v>
      </c>
      <c r="D32" s="61" t="s">
        <v>26</v>
      </c>
      <c r="E32" s="82" t="s">
        <v>44</v>
      </c>
      <c r="F32" s="83">
        <v>1617800</v>
      </c>
      <c r="G32" s="60" t="s">
        <v>113</v>
      </c>
      <c r="H32" s="65" t="s">
        <v>47</v>
      </c>
      <c r="I32" s="64">
        <v>500</v>
      </c>
      <c r="J32" s="105"/>
      <c r="K32" s="108"/>
    </row>
    <row r="33" spans="2:13" ht="21.75" customHeight="1" thickBot="1">
      <c r="B33" s="14"/>
      <c r="C33" s="59" t="s">
        <v>17</v>
      </c>
      <c r="D33" s="61" t="s">
        <v>26</v>
      </c>
      <c r="E33" s="82" t="s">
        <v>45</v>
      </c>
      <c r="F33" s="83">
        <v>1587989</v>
      </c>
      <c r="G33" s="60" t="s">
        <v>113</v>
      </c>
      <c r="H33" s="65" t="s">
        <v>48</v>
      </c>
      <c r="I33" s="64">
        <v>500</v>
      </c>
      <c r="J33" s="105"/>
      <c r="K33" s="108"/>
    </row>
    <row r="34" spans="2:13" ht="21.75" customHeight="1" thickBot="1">
      <c r="B34" s="14"/>
      <c r="C34" s="92" t="s">
        <v>17</v>
      </c>
      <c r="D34" s="61" t="s">
        <v>26</v>
      </c>
      <c r="E34" s="82" t="s">
        <v>46</v>
      </c>
      <c r="F34" s="83">
        <v>1599398</v>
      </c>
      <c r="G34" s="60" t="s">
        <v>113</v>
      </c>
      <c r="H34" s="89" t="s">
        <v>49</v>
      </c>
      <c r="I34" s="64">
        <v>500</v>
      </c>
      <c r="J34" s="106"/>
      <c r="K34" s="109"/>
    </row>
    <row r="35" spans="2:13" ht="45.75" thickBot="1">
      <c r="B35" s="91"/>
      <c r="C35" s="93" t="s">
        <v>18</v>
      </c>
      <c r="D35" s="60" t="s">
        <v>26</v>
      </c>
      <c r="E35" s="79" t="s">
        <v>40</v>
      </c>
      <c r="F35" s="88" t="s">
        <v>159</v>
      </c>
      <c r="G35" s="79"/>
      <c r="H35" s="90" t="s">
        <v>41</v>
      </c>
      <c r="I35" s="62">
        <v>290</v>
      </c>
      <c r="J35" s="63">
        <v>4</v>
      </c>
      <c r="K35" s="62">
        <f>J35*I35</f>
        <v>1160</v>
      </c>
    </row>
    <row r="36" spans="2:13" ht="24.75" customHeight="1">
      <c r="E36" s="39"/>
      <c r="F36" s="80"/>
      <c r="G36" s="39"/>
      <c r="H36" s="80"/>
      <c r="I36" s="36" t="s">
        <v>11</v>
      </c>
      <c r="J36" s="37" t="s">
        <v>12</v>
      </c>
      <c r="K36" s="38">
        <f>SUM(K19:K35)</f>
        <v>149980</v>
      </c>
      <c r="L36" s="66"/>
    </row>
    <row r="37" spans="2:13">
      <c r="K37" s="67">
        <f>K36*10/100</f>
        <v>14998</v>
      </c>
    </row>
    <row r="38" spans="2:13">
      <c r="K38" s="68">
        <f>SUM(K36:K37)</f>
        <v>164978</v>
      </c>
      <c r="L38" s="67">
        <f>K38*4/100</f>
        <v>6599.12</v>
      </c>
      <c r="M38" s="67">
        <f>K38+L38</f>
        <v>171577.12</v>
      </c>
    </row>
    <row r="39" spans="2:13">
      <c r="C39" s="45" t="s">
        <v>13</v>
      </c>
    </row>
    <row r="40" spans="2:13">
      <c r="C40" s="46" t="s">
        <v>58</v>
      </c>
      <c r="D40" s="51"/>
      <c r="E40" s="51"/>
      <c r="F40" s="72"/>
      <c r="G40" s="72"/>
    </row>
    <row r="41" spans="2:13">
      <c r="C41" s="47"/>
      <c r="D41" s="52"/>
      <c r="E41" s="52"/>
      <c r="F41" s="52"/>
      <c r="G41" s="52"/>
    </row>
    <row r="42" spans="2:13" ht="15.75" thickBot="1">
      <c r="C42" s="59" t="s">
        <v>79</v>
      </c>
      <c r="D42" s="60" t="s">
        <v>26</v>
      </c>
      <c r="E42" s="79" t="s">
        <v>81</v>
      </c>
      <c r="F42" s="81">
        <v>1660598</v>
      </c>
      <c r="G42" s="61" t="s">
        <v>104</v>
      </c>
      <c r="H42" s="61" t="s">
        <v>82</v>
      </c>
      <c r="I42" s="64">
        <v>9500</v>
      </c>
      <c r="J42" s="63">
        <v>1</v>
      </c>
      <c r="K42" s="62">
        <f>J42*I42</f>
        <v>9500</v>
      </c>
    </row>
    <row r="43" spans="2:13">
      <c r="E43" s="39"/>
      <c r="F43" s="80"/>
      <c r="G43" s="39"/>
      <c r="H43" s="39"/>
      <c r="I43" s="36" t="s">
        <v>11</v>
      </c>
      <c r="J43" s="37" t="s">
        <v>12</v>
      </c>
      <c r="K43" s="38">
        <f>SUM(K41:K42)</f>
        <v>9500</v>
      </c>
    </row>
  </sheetData>
  <mergeCells count="6">
    <mergeCell ref="J27:J30"/>
    <mergeCell ref="J31:J34"/>
    <mergeCell ref="J20:J26"/>
    <mergeCell ref="K20:K26"/>
    <mergeCell ref="K27:K30"/>
    <mergeCell ref="K31:K3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51"/>
  <sheetViews>
    <sheetView showGridLines="0" topLeftCell="C25" workbookViewId="0">
      <selection activeCell="L49" sqref="L49"/>
    </sheetView>
  </sheetViews>
  <sheetFormatPr defaultRowHeight="15"/>
  <cols>
    <col min="1" max="1" width="2.5703125" customWidth="1"/>
    <col min="2" max="2" width="2.85546875" customWidth="1"/>
    <col min="3" max="3" width="53" customWidth="1"/>
    <col min="4" max="4" width="18.28515625" style="16" customWidth="1"/>
    <col min="5" max="5" width="62.5703125" style="16" bestFit="1" customWidth="1"/>
    <col min="6" max="7" width="24.85546875" style="16" customWidth="1"/>
    <col min="8" max="8" width="18.7109375" style="16" customWidth="1"/>
    <col min="9" max="9" width="15.42578125" style="28" customWidth="1"/>
    <col min="10" max="10" width="12.7109375" customWidth="1"/>
    <col min="11" max="11" width="15.5703125" customWidth="1"/>
    <col min="12" max="12" width="14.5703125" customWidth="1"/>
  </cols>
  <sheetData>
    <row r="2" spans="2:11">
      <c r="B2" s="4" t="s">
        <v>23</v>
      </c>
    </row>
    <row r="3" spans="2:11" ht="8.25" customHeight="1" thickBot="1">
      <c r="B3" s="1"/>
      <c r="C3" s="1"/>
      <c r="D3" s="1"/>
      <c r="E3" s="1"/>
      <c r="F3" s="1"/>
      <c r="G3" s="1"/>
    </row>
    <row r="4" spans="2:11" ht="17.25" thickTop="1" thickBot="1">
      <c r="B4" s="5"/>
      <c r="C4" s="40" t="s">
        <v>0</v>
      </c>
      <c r="D4" s="34"/>
      <c r="E4" s="69" t="s">
        <v>21</v>
      </c>
      <c r="F4" s="69"/>
      <c r="G4" s="69"/>
      <c r="H4" s="34"/>
      <c r="I4" s="34"/>
      <c r="J4" s="34"/>
      <c r="K4" s="35"/>
    </row>
    <row r="5" spans="2:11" ht="15.75" thickTop="1">
      <c r="B5" s="5"/>
      <c r="C5" s="41"/>
      <c r="D5" s="6"/>
      <c r="E5" s="6"/>
      <c r="F5" s="6"/>
      <c r="G5" s="6"/>
      <c r="H5" s="6"/>
      <c r="I5" s="26"/>
      <c r="J5" s="6"/>
    </row>
    <row r="6" spans="2:11" ht="8.25" customHeight="1">
      <c r="B6" s="5"/>
      <c r="C6" s="42"/>
      <c r="D6" s="21"/>
      <c r="E6" s="21"/>
      <c r="F6" s="21"/>
      <c r="G6" s="21"/>
      <c r="H6" s="17"/>
      <c r="I6" s="29"/>
      <c r="J6" s="7"/>
      <c r="K6" s="8"/>
    </row>
    <row r="7" spans="2:11">
      <c r="B7" s="5"/>
      <c r="C7" s="43" t="s">
        <v>1</v>
      </c>
      <c r="D7" s="18"/>
      <c r="E7" s="22" t="s">
        <v>101</v>
      </c>
      <c r="F7" s="22"/>
      <c r="G7" s="22"/>
      <c r="H7" s="12"/>
      <c r="I7" s="30"/>
      <c r="J7" s="9"/>
      <c r="K7" s="33"/>
    </row>
    <row r="8" spans="2:11" ht="5.25" customHeight="1">
      <c r="B8" s="5"/>
      <c r="C8" s="43"/>
      <c r="D8" s="18"/>
      <c r="E8" s="23"/>
      <c r="F8" s="23"/>
      <c r="G8" s="23"/>
      <c r="H8" s="18"/>
      <c r="I8" s="31"/>
      <c r="J8" s="10"/>
      <c r="K8" s="33"/>
    </row>
    <row r="9" spans="2:11">
      <c r="B9" s="5"/>
      <c r="C9" s="43" t="s">
        <v>2</v>
      </c>
      <c r="D9" s="18"/>
      <c r="E9" s="22" t="s">
        <v>74</v>
      </c>
      <c r="F9" s="22"/>
      <c r="G9" s="22"/>
      <c r="H9" s="12"/>
      <c r="I9" s="30"/>
      <c r="J9" s="9"/>
      <c r="K9" s="33"/>
    </row>
    <row r="10" spans="2:11" ht="5.25" customHeight="1">
      <c r="B10" s="5"/>
      <c r="C10" s="43"/>
      <c r="D10" s="18"/>
      <c r="E10" s="23"/>
      <c r="F10" s="23"/>
      <c r="G10" s="23"/>
      <c r="H10" s="18"/>
      <c r="I10" s="31"/>
      <c r="J10" s="10"/>
      <c r="K10" s="33"/>
    </row>
    <row r="11" spans="2:11">
      <c r="B11" s="5"/>
      <c r="C11" s="43" t="s">
        <v>3</v>
      </c>
      <c r="D11" s="18"/>
      <c r="E11" s="22" t="s">
        <v>96</v>
      </c>
      <c r="F11" s="22"/>
      <c r="G11" s="22"/>
      <c r="H11" s="12"/>
      <c r="I11" s="30"/>
      <c r="J11" s="9"/>
      <c r="K11" s="33"/>
    </row>
    <row r="12" spans="2:11" ht="6" customHeight="1">
      <c r="B12" s="5"/>
      <c r="C12" s="43"/>
      <c r="D12" s="18"/>
      <c r="E12" s="23"/>
      <c r="F12" s="23"/>
      <c r="G12" s="23"/>
      <c r="H12" s="18"/>
      <c r="I12" s="31"/>
      <c r="J12" s="10"/>
      <c r="K12" s="33"/>
    </row>
    <row r="13" spans="2:11">
      <c r="B13" s="5"/>
      <c r="C13" s="43" t="s">
        <v>4</v>
      </c>
      <c r="D13" s="18"/>
      <c r="E13" s="22" t="s">
        <v>97</v>
      </c>
      <c r="F13" s="22"/>
      <c r="G13" s="22"/>
      <c r="H13" s="12"/>
      <c r="I13" s="30"/>
      <c r="J13" s="9"/>
      <c r="K13" s="33"/>
    </row>
    <row r="14" spans="2:11" ht="6" customHeight="1">
      <c r="B14" s="5"/>
      <c r="C14" s="43"/>
      <c r="D14" s="18"/>
      <c r="E14" s="23"/>
      <c r="F14" s="23"/>
      <c r="G14" s="23"/>
      <c r="H14" s="18"/>
      <c r="I14" s="31"/>
      <c r="J14" s="10"/>
      <c r="K14" s="33"/>
    </row>
    <row r="15" spans="2:11">
      <c r="B15" s="5"/>
      <c r="C15" s="43" t="s">
        <v>5</v>
      </c>
      <c r="D15" s="18"/>
      <c r="E15" s="22" t="s">
        <v>98</v>
      </c>
      <c r="F15" s="22"/>
      <c r="G15" s="22"/>
      <c r="H15" s="12"/>
      <c r="I15" s="30"/>
      <c r="J15" s="9"/>
      <c r="K15" s="33"/>
    </row>
    <row r="16" spans="2:11" ht="8.25" customHeight="1">
      <c r="B16" s="2"/>
      <c r="C16" s="44"/>
      <c r="D16" s="12"/>
      <c r="E16" s="24"/>
      <c r="F16" s="24"/>
      <c r="G16" s="24"/>
      <c r="H16" s="19"/>
      <c r="I16" s="32"/>
      <c r="J16" s="11"/>
      <c r="K16" s="13"/>
    </row>
    <row r="17" spans="2:12" ht="8.25" customHeight="1" thickBot="1"/>
    <row r="18" spans="2:12" ht="39" thickBot="1">
      <c r="B18" s="48"/>
      <c r="C18" s="15" t="s">
        <v>14</v>
      </c>
      <c r="D18" s="15" t="s">
        <v>8</v>
      </c>
      <c r="E18" s="85" t="s">
        <v>9</v>
      </c>
      <c r="F18" s="87" t="s">
        <v>103</v>
      </c>
      <c r="G18" s="15" t="s">
        <v>105</v>
      </c>
      <c r="H18" s="15" t="s">
        <v>10</v>
      </c>
      <c r="I18" s="27" t="s">
        <v>6</v>
      </c>
      <c r="J18" s="15" t="s">
        <v>102</v>
      </c>
      <c r="K18" s="15" t="s">
        <v>7</v>
      </c>
    </row>
    <row r="19" spans="2:12" ht="15.75" thickBot="1">
      <c r="B19" s="48"/>
      <c r="C19" s="112" t="s">
        <v>22</v>
      </c>
      <c r="D19" s="112" t="s">
        <v>26</v>
      </c>
      <c r="E19" s="115" t="s">
        <v>85</v>
      </c>
      <c r="F19" s="83">
        <v>1482757</v>
      </c>
      <c r="G19" s="110" t="s">
        <v>104</v>
      </c>
      <c r="H19" s="61" t="s">
        <v>111</v>
      </c>
      <c r="I19" s="107">
        <v>11200</v>
      </c>
      <c r="J19" s="101">
        <v>10</v>
      </c>
      <c r="K19" s="123">
        <v>112000</v>
      </c>
      <c r="L19" s="122" t="s">
        <v>160</v>
      </c>
    </row>
    <row r="20" spans="2:12" ht="15.75" thickBot="1">
      <c r="B20" s="48"/>
      <c r="C20" s="113"/>
      <c r="D20" s="113"/>
      <c r="E20" s="116"/>
      <c r="F20" s="83">
        <v>1668097</v>
      </c>
      <c r="G20" s="111" t="s">
        <v>104</v>
      </c>
      <c r="H20" s="61" t="s">
        <v>109</v>
      </c>
      <c r="I20" s="108"/>
      <c r="J20" s="102"/>
      <c r="K20" s="124"/>
      <c r="L20" s="122" t="s">
        <v>160</v>
      </c>
    </row>
    <row r="21" spans="2:12" ht="15.75" thickBot="1">
      <c r="B21" s="48"/>
      <c r="C21" s="114"/>
      <c r="D21" s="113"/>
      <c r="E21" s="116"/>
      <c r="F21" s="83">
        <v>1664998</v>
      </c>
      <c r="G21" s="111" t="s">
        <v>104</v>
      </c>
      <c r="H21" s="61" t="s">
        <v>108</v>
      </c>
      <c r="I21" s="109"/>
      <c r="J21" s="103"/>
      <c r="K21" s="125"/>
      <c r="L21" s="122" t="s">
        <v>160</v>
      </c>
    </row>
    <row r="22" spans="2:12" ht="21.75" customHeight="1" thickBot="1">
      <c r="B22" s="14"/>
      <c r="C22" s="73" t="s">
        <v>15</v>
      </c>
      <c r="D22" s="74" t="s">
        <v>26</v>
      </c>
      <c r="E22" s="86" t="s">
        <v>28</v>
      </c>
      <c r="F22" s="81">
        <v>1624305</v>
      </c>
      <c r="G22" s="74" t="s">
        <v>106</v>
      </c>
      <c r="H22" s="60" t="s">
        <v>29</v>
      </c>
      <c r="I22" s="64">
        <v>130</v>
      </c>
      <c r="J22" s="104">
        <v>10</v>
      </c>
      <c r="K22" s="123">
        <f>I22*J22</f>
        <v>1300</v>
      </c>
      <c r="L22" s="122" t="s">
        <v>160</v>
      </c>
    </row>
    <row r="23" spans="2:12" ht="21.75" customHeight="1" thickBot="1">
      <c r="B23" s="14"/>
      <c r="C23" s="59" t="s">
        <v>15</v>
      </c>
      <c r="D23" s="61" t="s">
        <v>26</v>
      </c>
      <c r="E23" s="79" t="s">
        <v>28</v>
      </c>
      <c r="F23" s="81">
        <v>1404127</v>
      </c>
      <c r="G23" s="61" t="s">
        <v>106</v>
      </c>
      <c r="H23" s="60" t="s">
        <v>30</v>
      </c>
      <c r="I23" s="64">
        <v>130</v>
      </c>
      <c r="J23" s="105"/>
      <c r="K23" s="124"/>
      <c r="L23" s="122" t="s">
        <v>160</v>
      </c>
    </row>
    <row r="24" spans="2:12" ht="21.75" customHeight="1" thickBot="1">
      <c r="B24" s="14"/>
      <c r="C24" s="59" t="s">
        <v>15</v>
      </c>
      <c r="D24" s="61" t="s">
        <v>26</v>
      </c>
      <c r="E24" s="79" t="s">
        <v>51</v>
      </c>
      <c r="F24" s="81">
        <v>1638957</v>
      </c>
      <c r="G24" s="61" t="s">
        <v>106</v>
      </c>
      <c r="H24" s="60" t="s">
        <v>52</v>
      </c>
      <c r="I24" s="64">
        <v>130</v>
      </c>
      <c r="J24" s="105"/>
      <c r="K24" s="124"/>
      <c r="L24" s="122" t="s">
        <v>160</v>
      </c>
    </row>
    <row r="25" spans="2:12" ht="21.75" customHeight="1" thickBot="1">
      <c r="B25" s="14"/>
      <c r="C25" s="59" t="s">
        <v>15</v>
      </c>
      <c r="D25" s="61" t="s">
        <v>26</v>
      </c>
      <c r="E25" s="79" t="s">
        <v>51</v>
      </c>
      <c r="F25" s="81">
        <v>1660589</v>
      </c>
      <c r="G25" s="61" t="s">
        <v>106</v>
      </c>
      <c r="H25" s="60" t="s">
        <v>53</v>
      </c>
      <c r="I25" s="64">
        <v>130</v>
      </c>
      <c r="J25" s="105"/>
      <c r="K25" s="124"/>
      <c r="L25" s="122" t="s">
        <v>160</v>
      </c>
    </row>
    <row r="26" spans="2:12" ht="21.75" customHeight="1" thickBot="1">
      <c r="B26" s="14"/>
      <c r="C26" s="59" t="s">
        <v>15</v>
      </c>
      <c r="D26" s="61" t="s">
        <v>26</v>
      </c>
      <c r="E26" s="79" t="s">
        <v>51</v>
      </c>
      <c r="F26" s="81">
        <v>1624278</v>
      </c>
      <c r="G26" s="61" t="s">
        <v>106</v>
      </c>
      <c r="H26" s="60" t="s">
        <v>54</v>
      </c>
      <c r="I26" s="64">
        <v>130</v>
      </c>
      <c r="J26" s="105"/>
      <c r="K26" s="124"/>
      <c r="L26" s="122" t="s">
        <v>160</v>
      </c>
    </row>
    <row r="27" spans="2:12" ht="21.75" customHeight="1" thickBot="1">
      <c r="B27" s="14"/>
      <c r="C27" s="59" t="s">
        <v>15</v>
      </c>
      <c r="D27" s="61" t="s">
        <v>26</v>
      </c>
      <c r="E27" s="79" t="s">
        <v>51</v>
      </c>
      <c r="F27" s="81">
        <v>1624271</v>
      </c>
      <c r="G27" s="61" t="s">
        <v>106</v>
      </c>
      <c r="H27" s="60" t="s">
        <v>55</v>
      </c>
      <c r="I27" s="64">
        <v>130</v>
      </c>
      <c r="J27" s="105"/>
      <c r="K27" s="124"/>
      <c r="L27" s="122" t="s">
        <v>160</v>
      </c>
    </row>
    <row r="28" spans="2:12" ht="21.75" customHeight="1" thickBot="1">
      <c r="B28" s="14"/>
      <c r="C28" s="59" t="s">
        <v>15</v>
      </c>
      <c r="D28" s="61" t="s">
        <v>26</v>
      </c>
      <c r="E28" s="79" t="s">
        <v>31</v>
      </c>
      <c r="F28" s="81">
        <v>1624284</v>
      </c>
      <c r="G28" s="61" t="s">
        <v>106</v>
      </c>
      <c r="H28" s="60" t="s">
        <v>32</v>
      </c>
      <c r="I28" s="64">
        <v>130</v>
      </c>
      <c r="J28" s="105"/>
      <c r="K28" s="124"/>
      <c r="L28" s="122" t="s">
        <v>160</v>
      </c>
    </row>
    <row r="29" spans="2:12" ht="21.75" customHeight="1" thickBot="1">
      <c r="B29" s="14"/>
      <c r="C29" s="59" t="s">
        <v>15</v>
      </c>
      <c r="D29" s="61" t="s">
        <v>26</v>
      </c>
      <c r="E29" s="79" t="s">
        <v>31</v>
      </c>
      <c r="F29" s="81">
        <v>1624285</v>
      </c>
      <c r="G29" s="61" t="s">
        <v>106</v>
      </c>
      <c r="H29" s="60" t="s">
        <v>33</v>
      </c>
      <c r="I29" s="64">
        <v>130</v>
      </c>
      <c r="J29" s="105"/>
      <c r="K29" s="124"/>
      <c r="L29" s="122" t="s">
        <v>160</v>
      </c>
    </row>
    <row r="30" spans="2:12" ht="21.75" customHeight="1" thickBot="1">
      <c r="B30" s="14"/>
      <c r="C30" s="59" t="s">
        <v>15</v>
      </c>
      <c r="D30" s="61" t="s">
        <v>26</v>
      </c>
      <c r="E30" s="79" t="s">
        <v>31</v>
      </c>
      <c r="F30" s="81">
        <v>1624306</v>
      </c>
      <c r="G30" s="61" t="s">
        <v>106</v>
      </c>
      <c r="H30" s="60" t="s">
        <v>34</v>
      </c>
      <c r="I30" s="64">
        <v>130</v>
      </c>
      <c r="J30" s="105"/>
      <c r="K30" s="124"/>
      <c r="L30" s="122" t="s">
        <v>160</v>
      </c>
    </row>
    <row r="31" spans="2:12" ht="21.75" customHeight="1" thickBot="1">
      <c r="B31" s="14"/>
      <c r="C31" s="59" t="s">
        <v>15</v>
      </c>
      <c r="D31" s="61" t="s">
        <v>26</v>
      </c>
      <c r="E31" s="79" t="s">
        <v>35</v>
      </c>
      <c r="F31" s="81">
        <v>1443038</v>
      </c>
      <c r="G31" s="61" t="s">
        <v>106</v>
      </c>
      <c r="H31" s="60" t="s">
        <v>36</v>
      </c>
      <c r="I31" s="64">
        <v>130</v>
      </c>
      <c r="J31" s="105"/>
      <c r="K31" s="124"/>
      <c r="L31" s="122" t="s">
        <v>160</v>
      </c>
    </row>
    <row r="32" spans="2:12" ht="21.75" customHeight="1" thickBot="1">
      <c r="B32" s="14"/>
      <c r="C32" s="59" t="s">
        <v>15</v>
      </c>
      <c r="D32" s="61" t="s">
        <v>26</v>
      </c>
      <c r="E32" s="79" t="s">
        <v>35</v>
      </c>
      <c r="F32" s="81">
        <v>1443039</v>
      </c>
      <c r="G32" s="61" t="s">
        <v>106</v>
      </c>
      <c r="H32" s="60" t="s">
        <v>37</v>
      </c>
      <c r="I32" s="64">
        <v>130</v>
      </c>
      <c r="J32" s="106"/>
      <c r="K32" s="125"/>
      <c r="L32" s="122" t="s">
        <v>160</v>
      </c>
    </row>
    <row r="33" spans="2:13" ht="21.75" customHeight="1" thickBot="1">
      <c r="B33" s="14"/>
      <c r="C33" s="59" t="s">
        <v>16</v>
      </c>
      <c r="D33" s="61" t="s">
        <v>26</v>
      </c>
      <c r="E33" s="79" t="s">
        <v>42</v>
      </c>
      <c r="F33" s="81">
        <v>1443027</v>
      </c>
      <c r="G33" s="61" t="s">
        <v>107</v>
      </c>
      <c r="H33" s="60" t="s">
        <v>38</v>
      </c>
      <c r="I33" s="64">
        <v>500</v>
      </c>
      <c r="J33" s="104">
        <v>10</v>
      </c>
      <c r="K33" s="123">
        <f>I34*J33</f>
        <v>5000</v>
      </c>
      <c r="L33" s="122" t="s">
        <v>160</v>
      </c>
    </row>
    <row r="34" spans="2:13" ht="21.75" customHeight="1" thickBot="1">
      <c r="B34" s="14"/>
      <c r="C34" s="59" t="s">
        <v>16</v>
      </c>
      <c r="D34" s="61" t="s">
        <v>26</v>
      </c>
      <c r="E34" s="79" t="s">
        <v>42</v>
      </c>
      <c r="F34" s="81">
        <v>1443028</v>
      </c>
      <c r="G34" s="61" t="s">
        <v>107</v>
      </c>
      <c r="H34" s="60" t="s">
        <v>118</v>
      </c>
      <c r="I34" s="64">
        <v>500</v>
      </c>
      <c r="J34" s="105"/>
      <c r="K34" s="124"/>
      <c r="L34" s="122" t="s">
        <v>160</v>
      </c>
    </row>
    <row r="35" spans="2:13" ht="21.75" customHeight="1" thickBot="1">
      <c r="B35" s="14"/>
      <c r="C35" s="59" t="s">
        <v>16</v>
      </c>
      <c r="D35" s="61" t="s">
        <v>26</v>
      </c>
      <c r="E35" s="79" t="s">
        <v>42</v>
      </c>
      <c r="F35" s="81">
        <v>1601715</v>
      </c>
      <c r="G35" s="61" t="s">
        <v>114</v>
      </c>
      <c r="H35" s="60" t="s">
        <v>112</v>
      </c>
      <c r="I35" s="64">
        <v>500</v>
      </c>
      <c r="J35" s="105"/>
      <c r="K35" s="124"/>
      <c r="L35" s="122" t="s">
        <v>160</v>
      </c>
    </row>
    <row r="36" spans="2:13" ht="21.75" customHeight="1" thickBot="1">
      <c r="B36" s="14"/>
      <c r="C36" s="59" t="s">
        <v>16</v>
      </c>
      <c r="D36" s="61" t="s">
        <v>26</v>
      </c>
      <c r="E36" s="79" t="s">
        <v>42</v>
      </c>
      <c r="F36" s="81">
        <v>1443008</v>
      </c>
      <c r="G36" s="61" t="s">
        <v>114</v>
      </c>
      <c r="H36" s="60" t="s">
        <v>39</v>
      </c>
      <c r="I36" s="64">
        <v>500</v>
      </c>
      <c r="J36" s="106"/>
      <c r="K36" s="125"/>
      <c r="L36" s="122" t="s">
        <v>160</v>
      </c>
    </row>
    <row r="37" spans="2:13" ht="21.75" customHeight="1" thickBot="1">
      <c r="B37" s="14"/>
      <c r="C37" s="59" t="s">
        <v>17</v>
      </c>
      <c r="D37" s="61" t="s">
        <v>26</v>
      </c>
      <c r="E37" s="79" t="s">
        <v>50</v>
      </c>
      <c r="F37" s="81">
        <v>1624346</v>
      </c>
      <c r="G37" s="61" t="s">
        <v>113</v>
      </c>
      <c r="H37" s="60" t="s">
        <v>43</v>
      </c>
      <c r="I37" s="64">
        <v>500</v>
      </c>
      <c r="J37" s="104">
        <v>10</v>
      </c>
      <c r="K37" s="123">
        <f>I37*J37</f>
        <v>5000</v>
      </c>
      <c r="L37" s="122" t="s">
        <v>160</v>
      </c>
    </row>
    <row r="38" spans="2:13" ht="21.75" customHeight="1" thickBot="1">
      <c r="B38" s="14"/>
      <c r="C38" s="59" t="s">
        <v>17</v>
      </c>
      <c r="D38" s="61" t="s">
        <v>26</v>
      </c>
      <c r="E38" s="79" t="s">
        <v>44</v>
      </c>
      <c r="F38" s="81">
        <v>1617800</v>
      </c>
      <c r="G38" s="61" t="s">
        <v>113</v>
      </c>
      <c r="H38" s="60" t="s">
        <v>47</v>
      </c>
      <c r="I38" s="64">
        <v>500</v>
      </c>
      <c r="J38" s="105"/>
      <c r="K38" s="124"/>
      <c r="L38" s="122" t="s">
        <v>160</v>
      </c>
    </row>
    <row r="39" spans="2:13" ht="21.75" customHeight="1" thickBot="1">
      <c r="B39" s="14"/>
      <c r="C39" s="59" t="s">
        <v>17</v>
      </c>
      <c r="D39" s="61" t="s">
        <v>26</v>
      </c>
      <c r="E39" s="79" t="s">
        <v>45</v>
      </c>
      <c r="F39" s="81">
        <v>1587989</v>
      </c>
      <c r="G39" s="61" t="s">
        <v>113</v>
      </c>
      <c r="H39" s="60" t="s">
        <v>48</v>
      </c>
      <c r="I39" s="64">
        <v>500</v>
      </c>
      <c r="J39" s="105"/>
      <c r="K39" s="124"/>
      <c r="L39" s="122" t="s">
        <v>160</v>
      </c>
    </row>
    <row r="40" spans="2:13" ht="21.75" customHeight="1" thickBot="1">
      <c r="B40" s="14"/>
      <c r="C40" s="92" t="s">
        <v>17</v>
      </c>
      <c r="D40" s="61" t="s">
        <v>26</v>
      </c>
      <c r="E40" s="95" t="s">
        <v>46</v>
      </c>
      <c r="F40" s="81">
        <v>1599398</v>
      </c>
      <c r="G40" s="61" t="s">
        <v>113</v>
      </c>
      <c r="H40" s="97" t="s">
        <v>49</v>
      </c>
      <c r="I40" s="64">
        <v>500</v>
      </c>
      <c r="J40" s="105"/>
      <c r="K40" s="125"/>
      <c r="L40" s="122" t="s">
        <v>160</v>
      </c>
    </row>
    <row r="41" spans="2:13" ht="32.25" customHeight="1" thickBot="1">
      <c r="B41" s="91"/>
      <c r="C41" s="96" t="s">
        <v>18</v>
      </c>
      <c r="D41" s="79" t="s">
        <v>26</v>
      </c>
      <c r="E41" s="81" t="s">
        <v>40</v>
      </c>
      <c r="F41" s="94" t="s">
        <v>159</v>
      </c>
      <c r="G41" s="82"/>
      <c r="H41" s="83" t="s">
        <v>41</v>
      </c>
      <c r="I41" s="98">
        <v>290</v>
      </c>
      <c r="J41" s="100">
        <v>4</v>
      </c>
      <c r="K41" s="71">
        <f t="shared" ref="K41" si="0">J41*I41</f>
        <v>1160</v>
      </c>
      <c r="L41" s="126"/>
    </row>
    <row r="42" spans="2:13" ht="24.75" customHeight="1">
      <c r="E42" s="80"/>
      <c r="F42" s="80"/>
      <c r="G42" s="39"/>
      <c r="H42" s="80"/>
      <c r="I42" s="36" t="s">
        <v>11</v>
      </c>
      <c r="J42" s="99" t="s">
        <v>12</v>
      </c>
      <c r="K42" s="38">
        <f>SUM(K22:K41)</f>
        <v>12460</v>
      </c>
    </row>
    <row r="43" spans="2:13">
      <c r="K43" s="67">
        <f>K42*10/100</f>
        <v>1246</v>
      </c>
    </row>
    <row r="44" spans="2:13">
      <c r="K44" s="68">
        <f>SUM(K42:K43)</f>
        <v>13706</v>
      </c>
    </row>
    <row r="45" spans="2:13">
      <c r="C45" s="45" t="s">
        <v>13</v>
      </c>
    </row>
    <row r="46" spans="2:13">
      <c r="C46" s="46" t="s">
        <v>59</v>
      </c>
      <c r="D46" s="51"/>
      <c r="E46" s="51"/>
      <c r="F46" s="72"/>
      <c r="G46" s="72"/>
    </row>
    <row r="48" spans="2:13">
      <c r="L48" s="76"/>
      <c r="M48" s="76"/>
    </row>
    <row r="49" spans="3:13" ht="15.75" thickBot="1">
      <c r="C49" s="59" t="s">
        <v>80</v>
      </c>
      <c r="D49" s="60" t="s">
        <v>26</v>
      </c>
      <c r="E49" s="82" t="s">
        <v>88</v>
      </c>
      <c r="F49" s="83">
        <v>1624230</v>
      </c>
      <c r="G49" s="60" t="s">
        <v>104</v>
      </c>
      <c r="H49" s="60" t="s">
        <v>86</v>
      </c>
      <c r="I49" s="64">
        <v>11200</v>
      </c>
      <c r="J49" s="63">
        <v>1</v>
      </c>
      <c r="K49" s="71">
        <f>J49*I49</f>
        <v>11200</v>
      </c>
      <c r="L49" s="122" t="s">
        <v>160</v>
      </c>
      <c r="M49" s="78"/>
    </row>
    <row r="50" spans="3:13" ht="15.75" thickBot="1">
      <c r="C50" s="59" t="s">
        <v>80</v>
      </c>
      <c r="D50" s="60" t="s">
        <v>26</v>
      </c>
      <c r="E50" s="82" t="s">
        <v>89</v>
      </c>
      <c r="F50" s="83">
        <v>1660600</v>
      </c>
      <c r="G50" s="60" t="s">
        <v>104</v>
      </c>
      <c r="H50" s="60" t="s">
        <v>87</v>
      </c>
      <c r="I50" s="64">
        <v>11200</v>
      </c>
      <c r="J50" s="60">
        <v>1</v>
      </c>
      <c r="K50" s="71">
        <f>J50*I50</f>
        <v>11200</v>
      </c>
      <c r="L50" s="122" t="s">
        <v>160</v>
      </c>
      <c r="M50" s="78"/>
    </row>
    <row r="51" spans="3:13">
      <c r="E51" s="39"/>
      <c r="F51" s="80"/>
      <c r="G51" s="39"/>
      <c r="H51" s="39"/>
      <c r="I51" s="36" t="s">
        <v>11</v>
      </c>
      <c r="J51" s="37" t="s">
        <v>12</v>
      </c>
      <c r="K51" s="38">
        <f>SUM(K49:K50)</f>
        <v>22400</v>
      </c>
    </row>
  </sheetData>
  <mergeCells count="13">
    <mergeCell ref="J22:J32"/>
    <mergeCell ref="J33:J36"/>
    <mergeCell ref="J37:J40"/>
    <mergeCell ref="K22:K32"/>
    <mergeCell ref="K33:K36"/>
    <mergeCell ref="K37:K40"/>
    <mergeCell ref="K19:K21"/>
    <mergeCell ref="G19:G21"/>
    <mergeCell ref="C19:C21"/>
    <mergeCell ref="D19:D21"/>
    <mergeCell ref="E19:E21"/>
    <mergeCell ref="I19:I21"/>
    <mergeCell ref="J19:J21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L39"/>
  <sheetViews>
    <sheetView showGridLines="0" tabSelected="1" topLeftCell="A10" workbookViewId="0">
      <selection activeCell="L19" sqref="L19:L31"/>
    </sheetView>
  </sheetViews>
  <sheetFormatPr defaultRowHeight="15"/>
  <cols>
    <col min="1" max="1" width="2.5703125" customWidth="1"/>
    <col min="2" max="2" width="2.85546875" customWidth="1"/>
    <col min="3" max="3" width="53" customWidth="1"/>
    <col min="4" max="6" width="18.28515625" style="16" customWidth="1"/>
    <col min="7" max="7" width="43.7109375" style="16" bestFit="1" customWidth="1"/>
    <col min="8" max="8" width="18.7109375" style="16" customWidth="1"/>
    <col min="9" max="9" width="15.42578125" style="28" customWidth="1"/>
    <col min="10" max="10" width="15.140625" customWidth="1"/>
    <col min="11" max="11" width="16.7109375" customWidth="1"/>
    <col min="12" max="12" width="11.5703125" bestFit="1" customWidth="1"/>
  </cols>
  <sheetData>
    <row r="2" spans="2:12">
      <c r="B2" s="4" t="s">
        <v>119</v>
      </c>
    </row>
    <row r="3" spans="2:12" ht="8.25" customHeight="1" thickBot="1">
      <c r="B3" s="1"/>
      <c r="C3" s="1"/>
      <c r="D3" s="1"/>
      <c r="E3" s="1"/>
      <c r="F3" s="1"/>
      <c r="G3" s="1"/>
    </row>
    <row r="4" spans="2:12" ht="17.25" thickTop="1" thickBot="1">
      <c r="B4" s="5"/>
      <c r="C4" s="40" t="s">
        <v>120</v>
      </c>
      <c r="D4" s="34"/>
      <c r="E4" s="34"/>
      <c r="F4" s="34"/>
      <c r="G4" s="69" t="s">
        <v>121</v>
      </c>
      <c r="H4" s="34"/>
      <c r="I4" s="34"/>
      <c r="J4" s="34"/>
      <c r="K4" s="35"/>
    </row>
    <row r="5" spans="2:12" ht="15.75" thickTop="1">
      <c r="B5" s="5"/>
      <c r="C5" s="41"/>
      <c r="D5" s="6"/>
      <c r="E5" s="6"/>
      <c r="F5" s="6"/>
      <c r="G5" s="6"/>
      <c r="H5" s="6"/>
      <c r="I5" s="26"/>
      <c r="J5" s="6"/>
    </row>
    <row r="6" spans="2:12" ht="8.25" customHeight="1">
      <c r="B6" s="5"/>
      <c r="C6" s="42"/>
      <c r="D6" s="21"/>
      <c r="E6" s="21"/>
      <c r="F6" s="21"/>
      <c r="G6" s="21"/>
      <c r="H6" s="17"/>
      <c r="I6" s="29"/>
      <c r="J6" s="7"/>
      <c r="K6" s="8"/>
      <c r="L6" s="5"/>
    </row>
    <row r="7" spans="2:12">
      <c r="B7" s="5"/>
      <c r="C7" s="43" t="s">
        <v>122</v>
      </c>
      <c r="D7" s="18"/>
      <c r="E7" s="18"/>
      <c r="F7" s="18"/>
      <c r="G7" s="22" t="s">
        <v>123</v>
      </c>
      <c r="H7" s="12"/>
      <c r="I7" s="30"/>
      <c r="J7" s="9"/>
      <c r="K7" s="33"/>
      <c r="L7" s="5"/>
    </row>
    <row r="8" spans="2:12" ht="5.25" customHeight="1">
      <c r="B8" s="5"/>
      <c r="C8" s="43"/>
      <c r="D8" s="18"/>
      <c r="E8" s="18"/>
      <c r="F8" s="18"/>
      <c r="G8" s="23"/>
      <c r="H8" s="18"/>
      <c r="I8" s="31"/>
      <c r="J8" s="10"/>
      <c r="K8" s="33"/>
      <c r="L8" s="5"/>
    </row>
    <row r="9" spans="2:12">
      <c r="B9" s="5"/>
      <c r="C9" s="43" t="s">
        <v>124</v>
      </c>
      <c r="D9" s="18"/>
      <c r="E9" s="18"/>
      <c r="F9" s="18"/>
      <c r="G9" s="22" t="s">
        <v>125</v>
      </c>
      <c r="H9" s="12"/>
      <c r="I9" s="30"/>
      <c r="J9" s="9"/>
      <c r="K9" s="33"/>
      <c r="L9" s="5"/>
    </row>
    <row r="10" spans="2:12" ht="5.25" customHeight="1">
      <c r="B10" s="5"/>
      <c r="C10" s="43"/>
      <c r="D10" s="18"/>
      <c r="E10" s="18"/>
      <c r="F10" s="18"/>
      <c r="G10" s="23"/>
      <c r="H10" s="18"/>
      <c r="I10" s="31"/>
      <c r="J10" s="10"/>
      <c r="K10" s="33"/>
      <c r="L10" s="5"/>
    </row>
    <row r="11" spans="2:12">
      <c r="B11" s="5"/>
      <c r="C11" s="43" t="s">
        <v>126</v>
      </c>
      <c r="D11" s="18"/>
      <c r="E11" s="18"/>
      <c r="F11" s="18"/>
      <c r="G11" s="22" t="s">
        <v>127</v>
      </c>
      <c r="H11" s="12"/>
      <c r="I11" s="30"/>
      <c r="J11" s="9"/>
      <c r="K11" s="33"/>
      <c r="L11" s="5"/>
    </row>
    <row r="12" spans="2:12" ht="6" customHeight="1">
      <c r="B12" s="5"/>
      <c r="C12" s="43"/>
      <c r="D12" s="18"/>
      <c r="E12" s="18"/>
      <c r="F12" s="18"/>
      <c r="G12" s="23"/>
      <c r="H12" s="18"/>
      <c r="I12" s="31"/>
      <c r="J12" s="10"/>
      <c r="K12" s="33"/>
      <c r="L12" s="5"/>
    </row>
    <row r="13" spans="2:12">
      <c r="B13" s="5"/>
      <c r="C13" s="43" t="s">
        <v>128</v>
      </c>
      <c r="D13" s="18"/>
      <c r="E13" s="18"/>
      <c r="F13" s="18"/>
      <c r="G13" s="22" t="s">
        <v>129</v>
      </c>
      <c r="H13" s="12"/>
      <c r="I13" s="30"/>
      <c r="J13" s="9"/>
      <c r="K13" s="33"/>
      <c r="L13" s="5"/>
    </row>
    <row r="14" spans="2:12" ht="6" customHeight="1">
      <c r="B14" s="5"/>
      <c r="C14" s="43"/>
      <c r="D14" s="18"/>
      <c r="E14" s="18"/>
      <c r="F14" s="18"/>
      <c r="G14" s="23"/>
      <c r="H14" s="18"/>
      <c r="I14" s="31"/>
      <c r="J14" s="10"/>
      <c r="K14" s="33"/>
      <c r="L14" s="5"/>
    </row>
    <row r="15" spans="2:12">
      <c r="B15" s="5"/>
      <c r="C15" s="43" t="s">
        <v>130</v>
      </c>
      <c r="D15" s="18"/>
      <c r="E15" s="18"/>
      <c r="F15" s="18"/>
      <c r="G15" s="22" t="s">
        <v>131</v>
      </c>
      <c r="H15" s="12"/>
      <c r="I15" s="30"/>
      <c r="J15" s="9"/>
      <c r="K15" s="33"/>
      <c r="L15" s="5"/>
    </row>
    <row r="16" spans="2:12" ht="8.25" customHeight="1">
      <c r="B16" s="2"/>
      <c r="C16" s="44"/>
      <c r="D16" s="12"/>
      <c r="E16" s="12"/>
      <c r="F16" s="12"/>
      <c r="G16" s="24"/>
      <c r="H16" s="19"/>
      <c r="I16" s="32"/>
      <c r="J16" s="11"/>
      <c r="K16" s="13"/>
      <c r="L16" s="5"/>
    </row>
    <row r="17" spans="2:12" ht="8.25" customHeight="1" thickBot="1"/>
    <row r="18" spans="2:12" ht="26.25" thickBot="1">
      <c r="B18" s="48"/>
      <c r="C18" s="15" t="s">
        <v>14</v>
      </c>
      <c r="D18" s="85" t="s">
        <v>8</v>
      </c>
      <c r="E18" s="87" t="s">
        <v>103</v>
      </c>
      <c r="F18" s="15" t="s">
        <v>105</v>
      </c>
      <c r="G18" s="15" t="s">
        <v>9</v>
      </c>
      <c r="H18" s="15" t="s">
        <v>132</v>
      </c>
      <c r="I18" s="27" t="s">
        <v>133</v>
      </c>
      <c r="J18" s="15" t="s">
        <v>134</v>
      </c>
      <c r="K18" s="15" t="s">
        <v>135</v>
      </c>
    </row>
    <row r="19" spans="2:12" ht="21.75" customHeight="1" thickBot="1">
      <c r="B19" s="14"/>
      <c r="C19" s="59" t="s">
        <v>136</v>
      </c>
      <c r="D19" s="82" t="s">
        <v>137</v>
      </c>
      <c r="E19" s="83">
        <v>1386776</v>
      </c>
      <c r="F19" s="60" t="s">
        <v>116</v>
      </c>
      <c r="G19" s="60" t="s">
        <v>138</v>
      </c>
      <c r="H19" s="61" t="s">
        <v>56</v>
      </c>
      <c r="I19" s="62">
        <v>2500</v>
      </c>
      <c r="J19" s="63">
        <v>8</v>
      </c>
      <c r="K19" s="62">
        <f t="shared" ref="K19:K31" si="0">J19*I19</f>
        <v>20000</v>
      </c>
      <c r="L19" s="122" t="s">
        <v>160</v>
      </c>
    </row>
    <row r="20" spans="2:12" ht="21.75" customHeight="1" thickBot="1">
      <c r="B20" s="14"/>
      <c r="C20" s="59" t="s">
        <v>139</v>
      </c>
      <c r="D20" s="79" t="s">
        <v>140</v>
      </c>
      <c r="E20" s="81">
        <v>1624305</v>
      </c>
      <c r="F20" s="61" t="s">
        <v>106</v>
      </c>
      <c r="G20" s="60" t="s">
        <v>141</v>
      </c>
      <c r="H20" s="60" t="s">
        <v>29</v>
      </c>
      <c r="I20" s="64">
        <v>130</v>
      </c>
      <c r="J20" s="104">
        <v>8</v>
      </c>
      <c r="K20" s="107">
        <f>I20*J20</f>
        <v>1040</v>
      </c>
      <c r="L20" s="122" t="s">
        <v>160</v>
      </c>
    </row>
    <row r="21" spans="2:12" ht="21.75" customHeight="1" thickBot="1">
      <c r="B21" s="14"/>
      <c r="C21" s="59" t="s">
        <v>139</v>
      </c>
      <c r="D21" s="79" t="s">
        <v>140</v>
      </c>
      <c r="E21" s="81">
        <v>1404127</v>
      </c>
      <c r="F21" s="61" t="s">
        <v>106</v>
      </c>
      <c r="G21" s="60" t="s">
        <v>141</v>
      </c>
      <c r="H21" s="60" t="s">
        <v>30</v>
      </c>
      <c r="I21" s="64">
        <v>130</v>
      </c>
      <c r="J21" s="105"/>
      <c r="K21" s="108"/>
      <c r="L21" s="122" t="s">
        <v>160</v>
      </c>
    </row>
    <row r="22" spans="2:12" ht="21.75" customHeight="1" thickBot="1">
      <c r="B22" s="14"/>
      <c r="C22" s="59" t="s">
        <v>139</v>
      </c>
      <c r="D22" s="79" t="s">
        <v>137</v>
      </c>
      <c r="E22" s="81">
        <v>1624285</v>
      </c>
      <c r="F22" s="61" t="s">
        <v>106</v>
      </c>
      <c r="G22" s="60" t="s">
        <v>142</v>
      </c>
      <c r="H22" s="60" t="s">
        <v>33</v>
      </c>
      <c r="I22" s="64">
        <v>130</v>
      </c>
      <c r="J22" s="106"/>
      <c r="K22" s="109"/>
      <c r="L22" s="122" t="s">
        <v>160</v>
      </c>
    </row>
    <row r="23" spans="2:12" ht="21.75" customHeight="1" thickBot="1">
      <c r="B23" s="14"/>
      <c r="C23" s="59" t="s">
        <v>143</v>
      </c>
      <c r="D23" s="79" t="s">
        <v>140</v>
      </c>
      <c r="E23" s="81">
        <v>1624286</v>
      </c>
      <c r="F23" s="61" t="s">
        <v>106</v>
      </c>
      <c r="G23" s="60" t="s">
        <v>144</v>
      </c>
      <c r="H23" s="60" t="s">
        <v>110</v>
      </c>
      <c r="I23" s="64">
        <v>130</v>
      </c>
      <c r="J23" s="101">
        <v>8</v>
      </c>
      <c r="K23" s="107">
        <f>I23*J23</f>
        <v>1040</v>
      </c>
      <c r="L23" s="122" t="s">
        <v>160</v>
      </c>
    </row>
    <row r="24" spans="2:12" ht="21.75" customHeight="1" thickBot="1">
      <c r="B24" s="14"/>
      <c r="C24" s="59" t="s">
        <v>143</v>
      </c>
      <c r="D24" s="79" t="s">
        <v>137</v>
      </c>
      <c r="E24" s="81">
        <v>1624306</v>
      </c>
      <c r="F24" s="61" t="s">
        <v>106</v>
      </c>
      <c r="G24" s="60" t="s">
        <v>142</v>
      </c>
      <c r="H24" s="60" t="s">
        <v>34</v>
      </c>
      <c r="I24" s="64">
        <v>130</v>
      </c>
      <c r="J24" s="102"/>
      <c r="K24" s="108"/>
      <c r="L24" s="122" t="s">
        <v>160</v>
      </c>
    </row>
    <row r="25" spans="2:12" ht="21.75" customHeight="1" thickBot="1">
      <c r="B25" s="14"/>
      <c r="C25" s="59" t="s">
        <v>143</v>
      </c>
      <c r="D25" s="79" t="s">
        <v>137</v>
      </c>
      <c r="E25" s="81">
        <v>1443038</v>
      </c>
      <c r="F25" s="61" t="s">
        <v>106</v>
      </c>
      <c r="G25" s="60" t="s">
        <v>145</v>
      </c>
      <c r="H25" s="60" t="s">
        <v>36</v>
      </c>
      <c r="I25" s="64">
        <v>130</v>
      </c>
      <c r="J25" s="102"/>
      <c r="K25" s="108"/>
      <c r="L25" s="122" t="s">
        <v>160</v>
      </c>
    </row>
    <row r="26" spans="2:12" ht="21.75" customHeight="1" thickBot="1">
      <c r="B26" s="14"/>
      <c r="C26" s="59" t="s">
        <v>143</v>
      </c>
      <c r="D26" s="79" t="s">
        <v>137</v>
      </c>
      <c r="E26" s="81">
        <v>1443039</v>
      </c>
      <c r="F26" s="61" t="s">
        <v>106</v>
      </c>
      <c r="G26" s="60" t="s">
        <v>145</v>
      </c>
      <c r="H26" s="60" t="s">
        <v>37</v>
      </c>
      <c r="I26" s="64">
        <v>130</v>
      </c>
      <c r="J26" s="103"/>
      <c r="K26" s="109"/>
      <c r="L26" s="122" t="s">
        <v>160</v>
      </c>
    </row>
    <row r="27" spans="2:12" ht="21.75" customHeight="1" thickBot="1">
      <c r="B27" s="14"/>
      <c r="C27" s="59" t="s">
        <v>146</v>
      </c>
      <c r="D27" s="79" t="s">
        <v>137</v>
      </c>
      <c r="E27" s="81">
        <v>1624346</v>
      </c>
      <c r="F27" s="61" t="s">
        <v>113</v>
      </c>
      <c r="G27" s="60" t="s">
        <v>147</v>
      </c>
      <c r="H27" s="60" t="s">
        <v>43</v>
      </c>
      <c r="I27" s="64">
        <v>500</v>
      </c>
      <c r="J27" s="101">
        <v>8</v>
      </c>
      <c r="K27" s="107">
        <f>I27*J27</f>
        <v>4000</v>
      </c>
      <c r="L27" s="122" t="s">
        <v>160</v>
      </c>
    </row>
    <row r="28" spans="2:12" ht="21.75" customHeight="1" thickBot="1">
      <c r="B28" s="14"/>
      <c r="C28" s="59" t="s">
        <v>146</v>
      </c>
      <c r="D28" s="79" t="s">
        <v>137</v>
      </c>
      <c r="E28" s="81">
        <v>1617800</v>
      </c>
      <c r="F28" s="61" t="s">
        <v>113</v>
      </c>
      <c r="G28" s="60" t="s">
        <v>148</v>
      </c>
      <c r="H28" s="60" t="s">
        <v>47</v>
      </c>
      <c r="I28" s="64">
        <v>500</v>
      </c>
      <c r="J28" s="102"/>
      <c r="K28" s="108"/>
      <c r="L28" s="122" t="s">
        <v>160</v>
      </c>
    </row>
    <row r="29" spans="2:12" ht="21.75" customHeight="1" thickBot="1">
      <c r="B29" s="14"/>
      <c r="C29" s="59" t="s">
        <v>146</v>
      </c>
      <c r="D29" s="79" t="s">
        <v>137</v>
      </c>
      <c r="E29" s="81">
        <v>1587989</v>
      </c>
      <c r="F29" s="61" t="s">
        <v>113</v>
      </c>
      <c r="G29" s="60" t="s">
        <v>149</v>
      </c>
      <c r="H29" s="60" t="s">
        <v>48</v>
      </c>
      <c r="I29" s="64">
        <v>500</v>
      </c>
      <c r="J29" s="102"/>
      <c r="K29" s="108"/>
      <c r="L29" s="122" t="s">
        <v>160</v>
      </c>
    </row>
    <row r="30" spans="2:12" ht="21.75" customHeight="1" thickBot="1">
      <c r="B30" s="14"/>
      <c r="C30" s="59" t="s">
        <v>146</v>
      </c>
      <c r="D30" s="79" t="s">
        <v>137</v>
      </c>
      <c r="E30" s="81">
        <v>1599398</v>
      </c>
      <c r="F30" s="61" t="s">
        <v>113</v>
      </c>
      <c r="G30" s="60" t="s">
        <v>150</v>
      </c>
      <c r="H30" s="60" t="s">
        <v>49</v>
      </c>
      <c r="I30" s="64">
        <v>500</v>
      </c>
      <c r="J30" s="103"/>
      <c r="K30" s="109"/>
      <c r="L30" s="122" t="s">
        <v>160</v>
      </c>
    </row>
    <row r="31" spans="2:12" ht="63.75" customHeight="1" thickBot="1">
      <c r="B31" s="14"/>
      <c r="C31" s="75" t="s">
        <v>18</v>
      </c>
      <c r="D31" s="79" t="s">
        <v>140</v>
      </c>
      <c r="E31" s="81">
        <v>1320723</v>
      </c>
      <c r="F31" s="61" t="s">
        <v>115</v>
      </c>
      <c r="G31" s="61" t="s">
        <v>151</v>
      </c>
      <c r="H31" s="60" t="s">
        <v>57</v>
      </c>
      <c r="I31" s="64">
        <v>290</v>
      </c>
      <c r="J31" s="63">
        <v>4</v>
      </c>
      <c r="K31" s="62">
        <f t="shared" si="0"/>
        <v>1160</v>
      </c>
      <c r="L31" s="122" t="s">
        <v>160</v>
      </c>
    </row>
    <row r="32" spans="2:12" ht="24.75" customHeight="1">
      <c r="G32" s="39"/>
      <c r="H32" s="39"/>
      <c r="I32" s="36" t="s">
        <v>152</v>
      </c>
      <c r="J32" s="37" t="s">
        <v>12</v>
      </c>
      <c r="K32" s="38">
        <f>SUM(K19:K31)</f>
        <v>27240</v>
      </c>
    </row>
    <row r="33" spans="3:12">
      <c r="K33" s="67">
        <f>K32*0.1</f>
        <v>2724</v>
      </c>
      <c r="L33" t="e">
        <f>VLOOKUP(H33,#REF!,2,FALSE)</f>
        <v>#REF!</v>
      </c>
    </row>
    <row r="34" spans="3:12">
      <c r="K34" s="68">
        <f>SUM(K32:K33)</f>
        <v>29964</v>
      </c>
      <c r="L34" s="67">
        <f>K34*0.04</f>
        <v>1198.56</v>
      </c>
    </row>
    <row r="35" spans="3:12">
      <c r="C35" s="45" t="s">
        <v>153</v>
      </c>
    </row>
    <row r="36" spans="3:12">
      <c r="C36" s="46" t="s">
        <v>154</v>
      </c>
      <c r="D36" s="51"/>
      <c r="E36" s="51"/>
      <c r="F36" s="51"/>
      <c r="G36" s="51"/>
    </row>
    <row r="37" spans="3:12">
      <c r="C37" s="47"/>
      <c r="D37" s="52"/>
      <c r="E37" s="52"/>
      <c r="F37" s="52"/>
      <c r="G37" s="52"/>
    </row>
    <row r="38" spans="3:12" ht="15.75" thickBot="1">
      <c r="C38" s="59" t="s">
        <v>155</v>
      </c>
      <c r="D38" s="82" t="s">
        <v>137</v>
      </c>
      <c r="E38" s="83">
        <v>1475149</v>
      </c>
      <c r="F38" s="60" t="s">
        <v>116</v>
      </c>
      <c r="G38" s="61" t="s">
        <v>156</v>
      </c>
      <c r="H38" s="60" t="s">
        <v>83</v>
      </c>
      <c r="I38" s="64">
        <v>2500</v>
      </c>
      <c r="J38" s="63">
        <v>1</v>
      </c>
      <c r="K38" s="71">
        <f>J38*I38</f>
        <v>2500</v>
      </c>
      <c r="L38" s="122" t="s">
        <v>160</v>
      </c>
    </row>
    <row r="39" spans="3:12">
      <c r="G39" s="39"/>
      <c r="H39" s="39"/>
      <c r="I39" s="36" t="s">
        <v>152</v>
      </c>
      <c r="J39" s="37" t="s">
        <v>12</v>
      </c>
      <c r="K39" s="38">
        <f>SUM(K37:K38)</f>
        <v>2500</v>
      </c>
    </row>
  </sheetData>
  <mergeCells count="6">
    <mergeCell ref="J20:J22"/>
    <mergeCell ref="J23:J26"/>
    <mergeCell ref="J27:J30"/>
    <mergeCell ref="K20:K22"/>
    <mergeCell ref="K23:K26"/>
    <mergeCell ref="K27:K30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30"/>
  <sheetViews>
    <sheetView showGridLines="0" workbookViewId="0">
      <selection activeCell="H36" sqref="H36"/>
    </sheetView>
  </sheetViews>
  <sheetFormatPr defaultRowHeight="15"/>
  <cols>
    <col min="1" max="1" width="2.5703125" customWidth="1"/>
    <col min="2" max="2" width="2.85546875" customWidth="1"/>
    <col min="3" max="3" width="53" customWidth="1"/>
    <col min="4" max="6" width="18.28515625" style="16" customWidth="1"/>
    <col min="7" max="7" width="43.7109375" style="16" bestFit="1" customWidth="1"/>
    <col min="8" max="8" width="18.7109375" style="16" customWidth="1"/>
    <col min="9" max="9" width="15.42578125" style="28" customWidth="1"/>
    <col min="10" max="10" width="13.85546875" customWidth="1"/>
    <col min="11" max="11" width="19.42578125" customWidth="1"/>
    <col min="12" max="12" width="12.5703125" bestFit="1" customWidth="1"/>
    <col min="13" max="13" width="13.7109375" bestFit="1" customWidth="1"/>
  </cols>
  <sheetData>
    <row r="2" spans="2:12">
      <c r="B2" s="4" t="s">
        <v>24</v>
      </c>
    </row>
    <row r="3" spans="2:12" ht="8.25" customHeight="1" thickBot="1">
      <c r="B3" s="1"/>
      <c r="C3" s="1"/>
      <c r="D3" s="1"/>
      <c r="E3" s="1"/>
      <c r="F3" s="1"/>
      <c r="G3" s="1"/>
    </row>
    <row r="4" spans="2:12" ht="22.5" thickTop="1" thickBot="1">
      <c r="B4" s="5"/>
      <c r="C4" s="40" t="s">
        <v>0</v>
      </c>
      <c r="D4" s="34"/>
      <c r="E4" s="34"/>
      <c r="F4" s="34"/>
      <c r="G4" s="69" t="s">
        <v>90</v>
      </c>
      <c r="H4" s="34" t="s">
        <v>99</v>
      </c>
      <c r="I4" s="34"/>
      <c r="J4" s="34"/>
      <c r="K4" s="35"/>
    </row>
    <row r="5" spans="2:12" ht="15.75" thickTop="1">
      <c r="B5" s="5"/>
      <c r="C5" s="41"/>
      <c r="D5" s="6"/>
      <c r="E5" s="6"/>
      <c r="F5" s="6"/>
      <c r="G5" s="6"/>
      <c r="H5" s="6"/>
      <c r="I5" s="26"/>
      <c r="J5" s="6"/>
    </row>
    <row r="6" spans="2:12" ht="8.25" customHeight="1">
      <c r="B6" s="5"/>
      <c r="C6" s="42"/>
      <c r="D6" s="21"/>
      <c r="E6" s="21"/>
      <c r="F6" s="21"/>
      <c r="G6" s="21"/>
      <c r="H6" s="17"/>
      <c r="I6" s="29"/>
      <c r="J6" s="7"/>
      <c r="K6" s="8"/>
      <c r="L6" s="5"/>
    </row>
    <row r="7" spans="2:12">
      <c r="B7" s="5"/>
      <c r="C7" s="43" t="s">
        <v>1</v>
      </c>
      <c r="D7" s="18"/>
      <c r="E7" s="18"/>
      <c r="F7" s="18"/>
      <c r="G7" s="119" t="s">
        <v>92</v>
      </c>
      <c r="H7" s="121"/>
      <c r="I7" s="121"/>
      <c r="J7" s="120"/>
      <c r="K7" s="33"/>
      <c r="L7" s="5"/>
    </row>
    <row r="8" spans="2:12" ht="5.25" customHeight="1">
      <c r="B8" s="5"/>
      <c r="C8" s="43"/>
      <c r="D8" s="18"/>
      <c r="E8" s="18"/>
      <c r="F8" s="18"/>
      <c r="G8" s="23"/>
      <c r="H8" s="18"/>
      <c r="I8" s="31"/>
      <c r="J8" s="10"/>
      <c r="K8" s="33"/>
      <c r="L8" s="5"/>
    </row>
    <row r="9" spans="2:12">
      <c r="B9" s="5"/>
      <c r="C9" s="43" t="s">
        <v>2</v>
      </c>
      <c r="D9" s="18"/>
      <c r="E9" s="18"/>
      <c r="F9" s="18"/>
      <c r="G9" s="22" t="s">
        <v>73</v>
      </c>
      <c r="H9" s="12"/>
      <c r="I9" s="30"/>
      <c r="J9" s="9"/>
      <c r="K9" s="33"/>
      <c r="L9" s="5"/>
    </row>
    <row r="10" spans="2:12" ht="5.25" customHeight="1">
      <c r="B10" s="5"/>
      <c r="C10" s="43"/>
      <c r="D10" s="18"/>
      <c r="E10" s="18"/>
      <c r="F10" s="18"/>
      <c r="G10" s="23"/>
      <c r="H10" s="18"/>
      <c r="I10" s="31"/>
      <c r="J10" s="10"/>
      <c r="K10" s="33"/>
      <c r="L10" s="5"/>
    </row>
    <row r="11" spans="2:12">
      <c r="B11" s="5"/>
      <c r="C11" s="43" t="s">
        <v>3</v>
      </c>
      <c r="D11" s="18"/>
      <c r="E11" s="18"/>
      <c r="F11" s="18"/>
      <c r="G11" s="22"/>
      <c r="H11" s="12"/>
      <c r="I11" s="30"/>
      <c r="J11" s="9"/>
      <c r="K11" s="33"/>
      <c r="L11" s="5"/>
    </row>
    <row r="12" spans="2:12" ht="6" customHeight="1">
      <c r="B12" s="5"/>
      <c r="C12" s="43"/>
      <c r="D12" s="18"/>
      <c r="E12" s="18"/>
      <c r="F12" s="18"/>
      <c r="G12" s="23"/>
      <c r="H12" s="18"/>
      <c r="I12" s="31"/>
      <c r="J12" s="10"/>
      <c r="K12" s="33"/>
      <c r="L12" s="5"/>
    </row>
    <row r="13" spans="2:12">
      <c r="B13" s="5"/>
      <c r="C13" s="43" t="s">
        <v>4</v>
      </c>
      <c r="D13" s="18"/>
      <c r="E13" s="18"/>
      <c r="F13" s="18"/>
      <c r="G13" s="22"/>
      <c r="H13" s="12"/>
      <c r="I13" s="30"/>
      <c r="J13" s="9"/>
      <c r="K13" s="33"/>
      <c r="L13" s="5"/>
    </row>
    <row r="14" spans="2:12" ht="6" customHeight="1">
      <c r="B14" s="5"/>
      <c r="C14" s="43"/>
      <c r="D14" s="18"/>
      <c r="E14" s="18"/>
      <c r="F14" s="18"/>
      <c r="G14" s="23"/>
      <c r="H14" s="18"/>
      <c r="I14" s="31"/>
      <c r="J14" s="10"/>
      <c r="K14" s="33"/>
      <c r="L14" s="5"/>
    </row>
    <row r="15" spans="2:12">
      <c r="B15" s="5"/>
      <c r="C15" s="43" t="s">
        <v>5</v>
      </c>
      <c r="D15" s="18"/>
      <c r="E15" s="18"/>
      <c r="F15" s="18"/>
      <c r="G15" s="22" t="s">
        <v>75</v>
      </c>
      <c r="H15" s="12"/>
      <c r="I15" s="30"/>
      <c r="J15" s="9"/>
      <c r="K15" s="33"/>
      <c r="L15" s="5"/>
    </row>
    <row r="16" spans="2:12" ht="8.25" customHeight="1">
      <c r="B16" s="2"/>
      <c r="C16" s="44"/>
      <c r="D16" s="12"/>
      <c r="E16" s="12"/>
      <c r="F16" s="12"/>
      <c r="G16" s="24"/>
      <c r="H16" s="19"/>
      <c r="I16" s="32"/>
      <c r="J16" s="11"/>
      <c r="K16" s="13"/>
      <c r="L16" s="5"/>
    </row>
    <row r="17" spans="2:13" ht="8.25" customHeight="1" thickBot="1"/>
    <row r="18" spans="2:13" ht="26.25" thickBot="1">
      <c r="B18" s="48"/>
      <c r="C18" s="15" t="s">
        <v>14</v>
      </c>
      <c r="D18" s="15" t="s">
        <v>8</v>
      </c>
      <c r="E18" s="15" t="s">
        <v>103</v>
      </c>
      <c r="F18" s="15" t="s">
        <v>105</v>
      </c>
      <c r="G18" s="15" t="s">
        <v>9</v>
      </c>
      <c r="H18" s="15" t="s">
        <v>10</v>
      </c>
      <c r="I18" s="27" t="s">
        <v>6</v>
      </c>
      <c r="J18" s="15" t="s">
        <v>76</v>
      </c>
      <c r="K18" s="15" t="s">
        <v>7</v>
      </c>
    </row>
    <row r="19" spans="2:13" ht="21.75" customHeight="1" thickBot="1">
      <c r="B19" s="14"/>
      <c r="C19" s="49" t="s">
        <v>25</v>
      </c>
      <c r="D19" s="25" t="s">
        <v>26</v>
      </c>
      <c r="E19" s="25">
        <v>1601710</v>
      </c>
      <c r="F19" s="25" t="s">
        <v>117</v>
      </c>
      <c r="G19" s="25" t="s">
        <v>62</v>
      </c>
      <c r="H19" s="20" t="s">
        <v>63</v>
      </c>
      <c r="I19" s="3">
        <v>7750</v>
      </c>
      <c r="J19" s="50">
        <v>6</v>
      </c>
      <c r="K19" s="54">
        <f>J19*I19</f>
        <v>46500</v>
      </c>
      <c r="L19" s="122" t="s">
        <v>160</v>
      </c>
    </row>
    <row r="20" spans="2:13" ht="21.75" customHeight="1" thickBot="1">
      <c r="B20" s="55"/>
      <c r="C20" s="56" t="s">
        <v>60</v>
      </c>
      <c r="D20" s="57" t="s">
        <v>26</v>
      </c>
      <c r="E20" s="57">
        <v>1601711</v>
      </c>
      <c r="F20" s="57" t="s">
        <v>157</v>
      </c>
      <c r="G20" s="57" t="s">
        <v>64</v>
      </c>
      <c r="H20" s="58" t="s">
        <v>67</v>
      </c>
      <c r="I20" s="54">
        <v>0</v>
      </c>
      <c r="J20" s="53">
        <v>6</v>
      </c>
      <c r="K20" s="54">
        <f>J20*I20</f>
        <v>0</v>
      </c>
      <c r="L20" s="122" t="s">
        <v>161</v>
      </c>
    </row>
    <row r="21" spans="2:13" ht="21.75" customHeight="1" thickBot="1">
      <c r="B21" s="55"/>
      <c r="C21" s="49" t="s">
        <v>61</v>
      </c>
      <c r="D21" s="25" t="s">
        <v>26</v>
      </c>
      <c r="E21" s="25">
        <v>1601713</v>
      </c>
      <c r="F21" s="25" t="s">
        <v>158</v>
      </c>
      <c r="G21" s="25" t="s">
        <v>65</v>
      </c>
      <c r="H21" s="20" t="s">
        <v>68</v>
      </c>
      <c r="I21" s="3">
        <v>0</v>
      </c>
      <c r="J21" s="117">
        <v>6</v>
      </c>
      <c r="K21" s="3">
        <f>J21*I21</f>
        <v>0</v>
      </c>
      <c r="L21" s="122" t="s">
        <v>161</v>
      </c>
    </row>
    <row r="22" spans="2:13" ht="21.75" customHeight="1" thickBot="1">
      <c r="B22" s="55"/>
      <c r="C22" s="49" t="s">
        <v>61</v>
      </c>
      <c r="D22" s="25" t="s">
        <v>26</v>
      </c>
      <c r="E22" s="25">
        <v>1601712</v>
      </c>
      <c r="F22" s="25" t="s">
        <v>158</v>
      </c>
      <c r="G22" s="25" t="s">
        <v>66</v>
      </c>
      <c r="H22" s="20" t="s">
        <v>69</v>
      </c>
      <c r="I22" s="3">
        <v>0</v>
      </c>
      <c r="J22" s="118"/>
      <c r="K22" s="3">
        <f t="shared" ref="K22" si="0">J22*I22</f>
        <v>0</v>
      </c>
      <c r="L22" s="122" t="s">
        <v>161</v>
      </c>
    </row>
    <row r="23" spans="2:13" ht="24.75" customHeight="1">
      <c r="G23" s="39"/>
      <c r="H23" s="39"/>
      <c r="I23" s="36" t="s">
        <v>11</v>
      </c>
      <c r="J23" s="37" t="s">
        <v>12</v>
      </c>
      <c r="K23" s="38">
        <f>SUM(K19:K19)</f>
        <v>46500</v>
      </c>
    </row>
    <row r="24" spans="2:13">
      <c r="K24" s="67">
        <f>K23*10/100</f>
        <v>4650</v>
      </c>
    </row>
    <row r="25" spans="2:13">
      <c r="C25" s="119" t="s">
        <v>91</v>
      </c>
      <c r="D25" s="120"/>
      <c r="E25" s="77"/>
      <c r="F25" s="77"/>
      <c r="K25" s="68">
        <f>SUM(K23:K24)</f>
        <v>51150</v>
      </c>
      <c r="L25" s="67">
        <f>K25*4/100</f>
        <v>2046</v>
      </c>
      <c r="M25" s="67">
        <f>K25+L25</f>
        <v>53196</v>
      </c>
    </row>
    <row r="26" spans="2:13">
      <c r="C26" s="45" t="s">
        <v>13</v>
      </c>
    </row>
    <row r="27" spans="2:13">
      <c r="C27" s="46" t="s">
        <v>71</v>
      </c>
      <c r="D27" s="51"/>
      <c r="E27" s="51"/>
      <c r="F27" s="51"/>
      <c r="G27" s="51"/>
      <c r="I27" s="28" t="s">
        <v>72</v>
      </c>
    </row>
    <row r="28" spans="2:13">
      <c r="C28" s="47"/>
      <c r="D28" s="52"/>
      <c r="E28" s="52"/>
      <c r="F28" s="52"/>
      <c r="G28" s="52"/>
    </row>
    <row r="29" spans="2:13" s="16" customFormat="1" ht="15.75" thickBot="1">
      <c r="B29"/>
      <c r="C29" s="59" t="s">
        <v>84</v>
      </c>
      <c r="D29" s="60" t="s">
        <v>26</v>
      </c>
      <c r="E29" s="60">
        <v>1598699</v>
      </c>
      <c r="F29" s="60" t="s">
        <v>117</v>
      </c>
      <c r="G29" s="61" t="s">
        <v>77</v>
      </c>
      <c r="H29" s="61" t="s">
        <v>78</v>
      </c>
      <c r="I29" s="64">
        <v>8000</v>
      </c>
      <c r="J29" s="63">
        <v>2</v>
      </c>
      <c r="K29" s="62">
        <f>J29*I29</f>
        <v>16000</v>
      </c>
      <c r="L29" s="122" t="s">
        <v>160</v>
      </c>
      <c r="M29"/>
    </row>
    <row r="30" spans="2:13">
      <c r="G30" s="39"/>
      <c r="H30" s="39"/>
      <c r="I30" s="36" t="s">
        <v>11</v>
      </c>
      <c r="J30" s="37" t="s">
        <v>12</v>
      </c>
      <c r="K30" s="38">
        <f>SUM(K29)</f>
        <v>16000</v>
      </c>
    </row>
  </sheetData>
  <mergeCells count="3">
    <mergeCell ref="J21:J22"/>
    <mergeCell ref="C25:D25"/>
    <mergeCell ref="G7:J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23F5685B1DEE74D8DB8ED5E140EA551" ma:contentTypeVersion="3" ma:contentTypeDescription="Creare un nuovo documento." ma:contentTypeScope="" ma:versionID="bb619cd629a1897d09afbc39ad180d31">
  <xsd:schema xmlns:xsd="http://www.w3.org/2001/XMLSchema" xmlns:xs="http://www.w3.org/2001/XMLSchema" xmlns:p="http://schemas.microsoft.com/office/2006/metadata/properties" xmlns:ns2="26bb695b-1bef-4ec9-8f65-695e11f2007b" targetNamespace="http://schemas.microsoft.com/office/2006/metadata/properties" ma:root="true" ma:fieldsID="5ce64bd14dab1e1c918b73d4fb6b48a2" ns2:_="">
    <xsd:import namespace="26bb695b-1bef-4ec9-8f65-695e11f20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bb695b-1bef-4ec9-8f65-695e11f200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1B9544-6A36-40F8-9AAB-FAD7409448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A9095D-D20C-4B27-9EBD-7AC778A91245}">
  <ds:schemaRefs>
    <ds:schemaRef ds:uri="http://schemas.microsoft.com/office/2006/metadata/properties"/>
    <ds:schemaRef ds:uri="http://schemas.microsoft.com/office/infopath/2007/PartnerControls"/>
    <ds:schemaRef ds:uri="80a905eb-dc1b-48cc-9350-6b08a909daf6"/>
    <ds:schemaRef ds:uri="82289c50-82e6-4529-8d47-c3ab267c2cc3"/>
  </ds:schemaRefs>
</ds:datastoreItem>
</file>

<file path=customXml/itemProps3.xml><?xml version="1.0" encoding="utf-8"?>
<ds:datastoreItem xmlns:ds="http://schemas.openxmlformats.org/officeDocument/2006/customXml" ds:itemID="{7F719E62-4E4D-4270-B979-C803C0AF75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bb695b-1bef-4ec9-8f65-695e11f20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Lotto 1</vt:lpstr>
      <vt:lpstr>Lotto 2</vt:lpstr>
      <vt:lpstr>Lotto 3</vt:lpstr>
      <vt:lpstr>Lotto 4</vt:lpstr>
      <vt:lpstr>'Lotto 1'!Area_stampa</vt:lpstr>
      <vt:lpstr>'Lotto 2'!Area_stampa</vt:lpstr>
      <vt:lpstr>'Lotto 3'!Area_stampa</vt:lpstr>
      <vt:lpstr>'Lotto 4'!Area_stampa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855951matteu</cp:lastModifiedBy>
  <cp:lastPrinted>2021-03-23T14:20:23Z</cp:lastPrinted>
  <dcterms:created xsi:type="dcterms:W3CDTF">2018-04-19T13:03:19Z</dcterms:created>
  <dcterms:modified xsi:type="dcterms:W3CDTF">2026-04-23T09:20:31Z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0x010100423F5685B1DEE74D8DB8ED5E140EA551</vt:lpwstr>
  </property>
</Properties>
</file>